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upvd.univ-perp.fr\Groups\Structures\scagj\AFFAIRES INSTITUTIONNELLES\Conseils Centraux\CA\CA 2025-2026\5-CA 13-03-26\DOCUMENTS\DOC 15_maquette-M2E\"/>
    </mc:Choice>
  </mc:AlternateContent>
  <xr:revisionPtr revIDLastSave="0" documentId="8_{F190E1FF-7859-450D-8840-29FCD11554C9}" xr6:coauthVersionLast="47" xr6:coauthVersionMax="47" xr10:uidLastSave="{00000000-0000-0000-0000-000000000000}"/>
  <bookViews>
    <workbookView xWindow="28680" yWindow="1755" windowWidth="29040" windowHeight="15840" activeTab="1" xr2:uid="{00000000-000D-0000-FFFF-FFFF00000000}"/>
  </bookViews>
  <sheets>
    <sheet name="Maths 66" sheetId="11" r:id="rId1"/>
    <sheet name="Catalan" sheetId="6" r:id="rId2"/>
    <sheet name="Lettres-66" sheetId="12" r:id="rId3"/>
    <sheet name="anglais_66" sheetId="9" r:id="rId4"/>
    <sheet name="espagnol-66" sheetId="3" r:id="rId5"/>
    <sheet name="HG-66" sheetId="10" r:id="rId6"/>
  </sheets>
  <definedNames>
    <definedName name="_xlnm.Print_Area" localSheetId="3">anglais_66!$A$40:$O$68</definedName>
    <definedName name="_xlnm.Print_Area" localSheetId="1">Catalan!$A$45:$O$70</definedName>
    <definedName name="_xlnm.Print_Area" localSheetId="4">'espagnol-66'!$A$1:$M$37</definedName>
    <definedName name="_xlnm.Print_Area" localSheetId="5">'HG-66'!$A$45:$O$78</definedName>
    <definedName name="_xlnm.Print_Area" localSheetId="2">'Lettres-66'!$A$43:$O$78</definedName>
    <definedName name="_xlnm.Print_Area" localSheetId="0">'Maths 66'!$A$44:$O$72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3" i="6" l="1"/>
  <c r="O67" i="6" s="1"/>
  <c r="O68" i="6" s="1"/>
  <c r="O70" i="6" s="1"/>
  <c r="E15" i="12"/>
  <c r="E16" i="12"/>
  <c r="D17" i="12"/>
  <c r="F17" i="12"/>
  <c r="G17" i="12"/>
  <c r="H17" i="12"/>
  <c r="I17" i="12"/>
  <c r="I26" i="12" s="1"/>
  <c r="J17" i="12"/>
  <c r="K17" i="12"/>
  <c r="L17" i="12"/>
  <c r="M17" i="12"/>
  <c r="M26" i="12" s="1"/>
  <c r="D18" i="12"/>
  <c r="E18" i="12"/>
  <c r="D19" i="12"/>
  <c r="E19" i="12"/>
  <c r="D20" i="12"/>
  <c r="E20" i="12"/>
  <c r="F21" i="12"/>
  <c r="G21" i="12"/>
  <c r="H21" i="12"/>
  <c r="I21" i="12"/>
  <c r="J21" i="12"/>
  <c r="K21" i="12"/>
  <c r="L21" i="12"/>
  <c r="M21" i="12"/>
  <c r="D22" i="12"/>
  <c r="E22" i="12"/>
  <c r="D23" i="12"/>
  <c r="E23" i="12"/>
  <c r="D24" i="12"/>
  <c r="E24" i="12"/>
  <c r="D25" i="12"/>
  <c r="E25" i="12"/>
  <c r="E31" i="12"/>
  <c r="E32" i="12"/>
  <c r="D33" i="12"/>
  <c r="F33" i="12"/>
  <c r="G33" i="12"/>
  <c r="H33" i="12"/>
  <c r="H40" i="12" s="1"/>
  <c r="I33" i="12"/>
  <c r="J33" i="12"/>
  <c r="K33" i="12"/>
  <c r="L33" i="12"/>
  <c r="M33" i="12"/>
  <c r="D34" i="12"/>
  <c r="E34" i="12"/>
  <c r="D35" i="12"/>
  <c r="E35" i="12"/>
  <c r="F36" i="12"/>
  <c r="G36" i="12"/>
  <c r="H36" i="12"/>
  <c r="I36" i="12"/>
  <c r="J36" i="12"/>
  <c r="K36" i="12"/>
  <c r="L36" i="12"/>
  <c r="M36" i="12"/>
  <c r="D37" i="12"/>
  <c r="E37" i="12"/>
  <c r="D38" i="12"/>
  <c r="E38" i="12"/>
  <c r="D39" i="12"/>
  <c r="E39" i="12"/>
  <c r="E47" i="12"/>
  <c r="E48" i="12"/>
  <c r="D49" i="12"/>
  <c r="D50" i="12" s="1"/>
  <c r="E49" i="12"/>
  <c r="F50" i="12"/>
  <c r="G50" i="12"/>
  <c r="H50" i="12"/>
  <c r="I50" i="12"/>
  <c r="J50" i="12"/>
  <c r="K50" i="12"/>
  <c r="L50" i="12"/>
  <c r="M50" i="12"/>
  <c r="N50" i="12"/>
  <c r="O50" i="12"/>
  <c r="D51" i="12"/>
  <c r="E51" i="12"/>
  <c r="D52" i="12"/>
  <c r="E52" i="12"/>
  <c r="D53" i="12"/>
  <c r="E53" i="12"/>
  <c r="F54" i="12"/>
  <c r="F59" i="12" s="1"/>
  <c r="G54" i="12"/>
  <c r="G59" i="12" s="1"/>
  <c r="H54" i="12"/>
  <c r="I54" i="12"/>
  <c r="J54" i="12"/>
  <c r="K54" i="12"/>
  <c r="L54" i="12"/>
  <c r="M54" i="12"/>
  <c r="N54" i="12"/>
  <c r="N59" i="12" s="1"/>
  <c r="O54" i="12"/>
  <c r="O59" i="12" s="1"/>
  <c r="D55" i="12"/>
  <c r="E55" i="12"/>
  <c r="D56" i="12"/>
  <c r="E56" i="12"/>
  <c r="D57" i="12"/>
  <c r="E57" i="12"/>
  <c r="D58" i="12"/>
  <c r="E58" i="12"/>
  <c r="E64" i="12"/>
  <c r="E65" i="12"/>
  <c r="D66" i="12"/>
  <c r="D67" i="12" s="1"/>
  <c r="E66" i="12"/>
  <c r="F67" i="12"/>
  <c r="G67" i="12"/>
  <c r="G75" i="12" s="1"/>
  <c r="H67" i="12"/>
  <c r="H75" i="12" s="1"/>
  <c r="I67" i="12"/>
  <c r="J67" i="12"/>
  <c r="K67" i="12"/>
  <c r="L67" i="12"/>
  <c r="M67" i="12"/>
  <c r="N67" i="12"/>
  <c r="N75" i="12" s="1"/>
  <c r="O67" i="12"/>
  <c r="O75" i="12" s="1"/>
  <c r="D68" i="12"/>
  <c r="E68" i="12"/>
  <c r="D69" i="12"/>
  <c r="E69" i="12"/>
  <c r="D70" i="12"/>
  <c r="E70" i="12"/>
  <c r="F71" i="12"/>
  <c r="G71" i="12"/>
  <c r="H71" i="12"/>
  <c r="I71" i="12"/>
  <c r="J71" i="12"/>
  <c r="K71" i="12"/>
  <c r="L71" i="12"/>
  <c r="M71" i="12"/>
  <c r="N71" i="12"/>
  <c r="O71" i="12"/>
  <c r="D72" i="12"/>
  <c r="E72" i="12"/>
  <c r="D73" i="12"/>
  <c r="E73" i="12"/>
  <c r="D74" i="12"/>
  <c r="E74" i="12"/>
  <c r="F75" i="12"/>
  <c r="F76" i="12" s="1"/>
  <c r="I75" i="12"/>
  <c r="G40" i="12" l="1"/>
  <c r="E67" i="12"/>
  <c r="F40" i="12"/>
  <c r="I40" i="12"/>
  <c r="I41" i="12" s="1"/>
  <c r="E33" i="12"/>
  <c r="E21" i="12"/>
  <c r="E36" i="12"/>
  <c r="M40" i="12"/>
  <c r="E71" i="12"/>
  <c r="D71" i="12"/>
  <c r="E75" i="12"/>
  <c r="J26" i="12"/>
  <c r="E40" i="12"/>
  <c r="H26" i="12"/>
  <c r="H41" i="12" s="1"/>
  <c r="F26" i="12"/>
  <c r="F41" i="12" s="1"/>
  <c r="F78" i="12" s="1"/>
  <c r="D75" i="12"/>
  <c r="M59" i="12"/>
  <c r="G26" i="12"/>
  <c r="L59" i="12"/>
  <c r="J40" i="12"/>
  <c r="J41" i="12" s="1"/>
  <c r="L26" i="12"/>
  <c r="G41" i="12"/>
  <c r="K75" i="12"/>
  <c r="J75" i="12"/>
  <c r="K59" i="12"/>
  <c r="D36" i="12"/>
  <c r="J59" i="12"/>
  <c r="E50" i="12"/>
  <c r="E59" i="12" s="1"/>
  <c r="E76" i="12" s="1"/>
  <c r="E78" i="12" s="1"/>
  <c r="K26" i="12"/>
  <c r="E17" i="12"/>
  <c r="E26" i="12" s="1"/>
  <c r="G76" i="12"/>
  <c r="G78" i="12" s="1"/>
  <c r="E54" i="12"/>
  <c r="I59" i="12"/>
  <c r="L40" i="12"/>
  <c r="D40" i="12"/>
  <c r="D21" i="12"/>
  <c r="D26" i="12" s="1"/>
  <c r="D54" i="12"/>
  <c r="D59" i="12" s="1"/>
  <c r="H59" i="12"/>
  <c r="K40" i="12"/>
  <c r="M75" i="12"/>
  <c r="M76" i="12" s="1"/>
  <c r="M78" i="12" s="1"/>
  <c r="L75" i="12"/>
  <c r="L76" i="12" s="1"/>
  <c r="N76" i="12"/>
  <c r="N78" i="12" s="1"/>
  <c r="O76" i="12"/>
  <c r="O78" i="12" s="1"/>
  <c r="I76" i="12"/>
  <c r="H76" i="12"/>
  <c r="Q15" i="11"/>
  <c r="Q16" i="11"/>
  <c r="Q17" i="11"/>
  <c r="D18" i="11"/>
  <c r="E18" i="11"/>
  <c r="F18" i="11"/>
  <c r="G18" i="11"/>
  <c r="H18" i="11"/>
  <c r="I18" i="11"/>
  <c r="J18" i="11"/>
  <c r="J26" i="11" s="1"/>
  <c r="K18" i="11"/>
  <c r="K26" i="11" s="1"/>
  <c r="L18" i="11"/>
  <c r="M18" i="11"/>
  <c r="Q19" i="11"/>
  <c r="Q20" i="11"/>
  <c r="Q21" i="11"/>
  <c r="D22" i="11"/>
  <c r="E22" i="11"/>
  <c r="E26" i="11" s="1"/>
  <c r="F22" i="11"/>
  <c r="F26" i="11" s="1"/>
  <c r="G22" i="11"/>
  <c r="H22" i="11"/>
  <c r="I22" i="11"/>
  <c r="J22" i="11"/>
  <c r="K22" i="11"/>
  <c r="L22" i="11"/>
  <c r="M22" i="11"/>
  <c r="Q23" i="11"/>
  <c r="Q24" i="11"/>
  <c r="Q25" i="11"/>
  <c r="H26" i="11"/>
  <c r="Q31" i="11"/>
  <c r="Q32" i="11"/>
  <c r="Q33" i="11"/>
  <c r="D34" i="11"/>
  <c r="E34" i="11"/>
  <c r="F34" i="11"/>
  <c r="G34" i="11"/>
  <c r="H34" i="11"/>
  <c r="I34" i="11"/>
  <c r="J34" i="11"/>
  <c r="K34" i="11"/>
  <c r="L34" i="11"/>
  <c r="M34" i="11"/>
  <c r="Q35" i="11"/>
  <c r="Q36" i="11"/>
  <c r="Q37" i="11"/>
  <c r="D38" i="11"/>
  <c r="E38" i="11"/>
  <c r="F38" i="11"/>
  <c r="G38" i="11"/>
  <c r="G41" i="11" s="1"/>
  <c r="H38" i="11"/>
  <c r="H41" i="11" s="1"/>
  <c r="H42" i="11" s="1"/>
  <c r="I38" i="11"/>
  <c r="I41" i="11" s="1"/>
  <c r="J38" i="11"/>
  <c r="K38" i="11"/>
  <c r="L38" i="11"/>
  <c r="M38" i="11"/>
  <c r="D39" i="11"/>
  <c r="E39" i="11"/>
  <c r="Q39" i="11"/>
  <c r="Q40" i="11"/>
  <c r="J41" i="11"/>
  <c r="J42" i="11" s="1"/>
  <c r="Q48" i="11"/>
  <c r="Q49" i="11"/>
  <c r="Q50" i="11"/>
  <c r="E51" i="11"/>
  <c r="F51" i="11"/>
  <c r="F56" i="11" s="1"/>
  <c r="G51" i="11"/>
  <c r="G56" i="11" s="1"/>
  <c r="H51" i="11"/>
  <c r="H56" i="11" s="1"/>
  <c r="I51" i="11"/>
  <c r="I56" i="11" s="1"/>
  <c r="J51" i="11"/>
  <c r="K51" i="11"/>
  <c r="L51" i="11"/>
  <c r="M51" i="11"/>
  <c r="M56" i="11" s="1"/>
  <c r="N51" i="11"/>
  <c r="N56" i="11" s="1"/>
  <c r="O51" i="11"/>
  <c r="D52" i="11"/>
  <c r="E52" i="11"/>
  <c r="Q52" i="11"/>
  <c r="D53" i="11"/>
  <c r="E53" i="11"/>
  <c r="Q53" i="11"/>
  <c r="Q54" i="11"/>
  <c r="D55" i="11"/>
  <c r="E55" i="11"/>
  <c r="Q55" i="11"/>
  <c r="K56" i="11"/>
  <c r="L56" i="11"/>
  <c r="O56" i="11"/>
  <c r="Q61" i="11"/>
  <c r="Q62" i="11"/>
  <c r="Q63" i="11"/>
  <c r="Q64" i="11"/>
  <c r="F65" i="11"/>
  <c r="G65" i="11"/>
  <c r="H65" i="11"/>
  <c r="H69" i="11" s="1"/>
  <c r="I65" i="11"/>
  <c r="I69" i="11" s="1"/>
  <c r="J65" i="11"/>
  <c r="J69" i="11" s="1"/>
  <c r="K65" i="11"/>
  <c r="L65" i="11"/>
  <c r="L69" i="11" s="1"/>
  <c r="M65" i="11"/>
  <c r="M69" i="11" s="1"/>
  <c r="N65" i="11"/>
  <c r="N69" i="11" s="1"/>
  <c r="O65" i="11"/>
  <c r="O69" i="11" s="1"/>
  <c r="D66" i="11"/>
  <c r="E66" i="11"/>
  <c r="Q66" i="11"/>
  <c r="D67" i="11"/>
  <c r="E67" i="11"/>
  <c r="Q67" i="11"/>
  <c r="Q68" i="11"/>
  <c r="G69" i="11"/>
  <c r="K69" i="11"/>
  <c r="E56" i="11" l="1"/>
  <c r="I78" i="12"/>
  <c r="O70" i="11"/>
  <c r="O72" i="11" s="1"/>
  <c r="N70" i="11"/>
  <c r="N72" i="11" s="1"/>
  <c r="K41" i="11"/>
  <c r="L26" i="11"/>
  <c r="M26" i="11"/>
  <c r="G26" i="11"/>
  <c r="G42" i="11" s="1"/>
  <c r="D76" i="12"/>
  <c r="G70" i="11"/>
  <c r="G72" i="11" s="1"/>
  <c r="D26" i="11"/>
  <c r="D42" i="11" s="1"/>
  <c r="L41" i="12"/>
  <c r="L78" i="12"/>
  <c r="H78" i="12"/>
  <c r="D41" i="12"/>
  <c r="D78" i="12" s="1"/>
  <c r="J76" i="12"/>
  <c r="J78" i="12" s="1"/>
  <c r="K76" i="12"/>
  <c r="K78" i="12" s="1"/>
  <c r="H70" i="11"/>
  <c r="H72" i="11" s="1"/>
  <c r="I26" i="11"/>
  <c r="I42" i="11" s="1"/>
  <c r="E69" i="11"/>
  <c r="E70" i="11" s="1"/>
  <c r="L70" i="11"/>
  <c r="M41" i="11"/>
  <c r="M42" i="11" s="1"/>
  <c r="E41" i="11"/>
  <c r="E42" i="11" s="1"/>
  <c r="K42" i="11"/>
  <c r="D65" i="11"/>
  <c r="M70" i="11"/>
  <c r="M72" i="11" s="1"/>
  <c r="F41" i="11"/>
  <c r="F42" i="11" s="1"/>
  <c r="K70" i="11"/>
  <c r="K72" i="11" s="1"/>
  <c r="E65" i="11"/>
  <c r="D51" i="11"/>
  <c r="D56" i="11" s="1"/>
  <c r="L41" i="11"/>
  <c r="L42" i="11" s="1"/>
  <c r="L72" i="11" s="1"/>
  <c r="D41" i="11"/>
  <c r="I70" i="11"/>
  <c r="F69" i="11"/>
  <c r="J56" i="11"/>
  <c r="J70" i="11" s="1"/>
  <c r="J72" i="11" s="1"/>
  <c r="D15" i="10"/>
  <c r="D16" i="10"/>
  <c r="D17" i="10"/>
  <c r="D18" i="10"/>
  <c r="E21" i="10"/>
  <c r="F21" i="10"/>
  <c r="F26" i="10" s="1"/>
  <c r="G21" i="10"/>
  <c r="G26" i="10" s="1"/>
  <c r="H21" i="10"/>
  <c r="H26" i="10" s="1"/>
  <c r="I21" i="10"/>
  <c r="I26" i="10" s="1"/>
  <c r="J21" i="10"/>
  <c r="J26" i="10" s="1"/>
  <c r="K21" i="10"/>
  <c r="L21" i="10"/>
  <c r="L26" i="10" s="1"/>
  <c r="M21" i="10"/>
  <c r="M26" i="10" s="1"/>
  <c r="E22" i="10"/>
  <c r="K26" i="10"/>
  <c r="D31" i="10"/>
  <c r="D32" i="10"/>
  <c r="D33" i="10"/>
  <c r="D34" i="10"/>
  <c r="E37" i="10"/>
  <c r="F37" i="10"/>
  <c r="F42" i="10" s="1"/>
  <c r="G37" i="10"/>
  <c r="G42" i="10" s="1"/>
  <c r="G43" i="10" s="1"/>
  <c r="H37" i="10"/>
  <c r="H42" i="10" s="1"/>
  <c r="I37" i="10"/>
  <c r="I42" i="10" s="1"/>
  <c r="J37" i="10"/>
  <c r="J42" i="10" s="1"/>
  <c r="K37" i="10"/>
  <c r="L37" i="10"/>
  <c r="M37" i="10"/>
  <c r="M42" i="10" s="1"/>
  <c r="E38" i="10"/>
  <c r="D39" i="10"/>
  <c r="E39" i="10"/>
  <c r="E40" i="10"/>
  <c r="K42" i="10"/>
  <c r="L42" i="10"/>
  <c r="D55" i="10"/>
  <c r="E55" i="10"/>
  <c r="E60" i="10" s="1"/>
  <c r="F55" i="10"/>
  <c r="F60" i="10" s="1"/>
  <c r="F76" i="10" s="1"/>
  <c r="G55" i="10"/>
  <c r="G60" i="10" s="1"/>
  <c r="H55" i="10"/>
  <c r="H60" i="10" s="1"/>
  <c r="I55" i="10"/>
  <c r="J55" i="10"/>
  <c r="K55" i="10"/>
  <c r="K60" i="10" s="1"/>
  <c r="L55" i="10"/>
  <c r="L60" i="10" s="1"/>
  <c r="M55" i="10"/>
  <c r="E56" i="10"/>
  <c r="D57" i="10"/>
  <c r="E58" i="10"/>
  <c r="D59" i="10"/>
  <c r="I60" i="10"/>
  <c r="J60" i="10"/>
  <c r="M60" i="10"/>
  <c r="N60" i="10"/>
  <c r="N76" i="10" s="1"/>
  <c r="N78" i="10" s="1"/>
  <c r="O60" i="10"/>
  <c r="D71" i="10"/>
  <c r="E71" i="10"/>
  <c r="F71" i="10"/>
  <c r="G71" i="10"/>
  <c r="H71" i="10"/>
  <c r="H75" i="10" s="1"/>
  <c r="I71" i="10"/>
  <c r="I75" i="10" s="1"/>
  <c r="J71" i="10"/>
  <c r="J75" i="10" s="1"/>
  <c r="K71" i="10"/>
  <c r="K75" i="10" s="1"/>
  <c r="L71" i="10"/>
  <c r="L75" i="10" s="1"/>
  <c r="L76" i="10" s="1"/>
  <c r="M71" i="10"/>
  <c r="M75" i="10" s="1"/>
  <c r="M76" i="10" s="1"/>
  <c r="D73" i="10"/>
  <c r="E73" i="10"/>
  <c r="E74" i="10"/>
  <c r="F75" i="10"/>
  <c r="G75" i="10"/>
  <c r="G76" i="10" s="1"/>
  <c r="N75" i="10"/>
  <c r="O75" i="10"/>
  <c r="O76" i="10" s="1"/>
  <c r="O78" i="10" s="1"/>
  <c r="E75" i="10" l="1"/>
  <c r="E76" i="10" s="1"/>
  <c r="K43" i="10"/>
  <c r="F43" i="10"/>
  <c r="F78" i="10" s="1"/>
  <c r="E26" i="10"/>
  <c r="E72" i="11"/>
  <c r="H76" i="10"/>
  <c r="D75" i="10"/>
  <c r="I72" i="11"/>
  <c r="D69" i="11"/>
  <c r="D70" i="11" s="1"/>
  <c r="D72" i="11" s="1"/>
  <c r="F70" i="11"/>
  <c r="F72" i="11" s="1"/>
  <c r="P72" i="11" s="1"/>
  <c r="I43" i="10"/>
  <c r="I78" i="10" s="1"/>
  <c r="H43" i="10"/>
  <c r="H78" i="10" s="1"/>
  <c r="L43" i="10"/>
  <c r="L78" i="10" s="1"/>
  <c r="M43" i="10"/>
  <c r="M78" i="10" s="1"/>
  <c r="E42" i="10"/>
  <c r="D21" i="10"/>
  <c r="D26" i="10" s="1"/>
  <c r="J76" i="10"/>
  <c r="I76" i="10"/>
  <c r="D37" i="10"/>
  <c r="D42" i="10" s="1"/>
  <c r="K76" i="10"/>
  <c r="K78" i="10" s="1"/>
  <c r="G78" i="10"/>
  <c r="J43" i="10"/>
  <c r="D60" i="10"/>
  <c r="D76" i="10" s="1"/>
  <c r="J78" i="10" l="1"/>
  <c r="E43" i="10"/>
  <c r="E78" i="10" s="1"/>
  <c r="D43" i="10"/>
  <c r="D78" i="10" s="1"/>
  <c r="D65" i="6" l="1"/>
  <c r="D64" i="6"/>
  <c r="D52" i="6"/>
  <c r="E14" i="6"/>
  <c r="E15" i="6"/>
  <c r="E16" i="6"/>
  <c r="D17" i="6"/>
  <c r="D25" i="6" s="1"/>
  <c r="F17" i="6"/>
  <c r="G17" i="6"/>
  <c r="G25" i="6" s="1"/>
  <c r="H17" i="6"/>
  <c r="I17" i="6"/>
  <c r="J17" i="6"/>
  <c r="K17" i="6"/>
  <c r="L17" i="6"/>
  <c r="M17" i="6"/>
  <c r="E18" i="6"/>
  <c r="E21" i="6" s="1"/>
  <c r="E19" i="6"/>
  <c r="E20" i="6"/>
  <c r="D21" i="6"/>
  <c r="F21" i="6"/>
  <c r="G21" i="6"/>
  <c r="H21" i="6"/>
  <c r="H25" i="6" s="1"/>
  <c r="I21" i="6"/>
  <c r="I25" i="6" s="1"/>
  <c r="J21" i="6"/>
  <c r="K21" i="6"/>
  <c r="K25" i="6" s="1"/>
  <c r="L21" i="6"/>
  <c r="M21" i="6"/>
  <c r="M25" i="6" s="1"/>
  <c r="E22" i="6"/>
  <c r="E66" i="6"/>
  <c r="E65" i="6"/>
  <c r="E64" i="6"/>
  <c r="N63" i="6"/>
  <c r="M63" i="6"/>
  <c r="M67" i="6" s="1"/>
  <c r="L63" i="6"/>
  <c r="L67" i="6" s="1"/>
  <c r="K63" i="6"/>
  <c r="K67" i="6" s="1"/>
  <c r="J63" i="6"/>
  <c r="J67" i="6" s="1"/>
  <c r="I63" i="6"/>
  <c r="I67" i="6" s="1"/>
  <c r="H63" i="6"/>
  <c r="G63" i="6"/>
  <c r="F63" i="6"/>
  <c r="F67" i="6" s="1"/>
  <c r="E62" i="6"/>
  <c r="E61" i="6"/>
  <c r="E60" i="6"/>
  <c r="E54" i="6"/>
  <c r="E52" i="6"/>
  <c r="N51" i="6"/>
  <c r="N55" i="6" s="1"/>
  <c r="M51" i="6"/>
  <c r="M55" i="6" s="1"/>
  <c r="L51" i="6"/>
  <c r="L55" i="6" s="1"/>
  <c r="K51" i="6"/>
  <c r="K55" i="6" s="1"/>
  <c r="J51" i="6"/>
  <c r="J55" i="6" s="1"/>
  <c r="I51" i="6"/>
  <c r="I55" i="6" s="1"/>
  <c r="H51" i="6"/>
  <c r="H55" i="6" s="1"/>
  <c r="G51" i="6"/>
  <c r="E51" i="6" s="1"/>
  <c r="F51" i="6"/>
  <c r="F55" i="6" s="1"/>
  <c r="E50" i="6"/>
  <c r="E49" i="6"/>
  <c r="E48" i="6"/>
  <c r="F41" i="6"/>
  <c r="F42" i="6" s="1"/>
  <c r="E40" i="6"/>
  <c r="E39" i="6"/>
  <c r="D39" i="6"/>
  <c r="E38" i="6"/>
  <c r="M37" i="6"/>
  <c r="L37" i="6"/>
  <c r="K37" i="6"/>
  <c r="J37" i="6"/>
  <c r="I37" i="6"/>
  <c r="H37" i="6"/>
  <c r="G37" i="6"/>
  <c r="F37" i="6"/>
  <c r="D37" i="6"/>
  <c r="E36" i="6"/>
  <c r="E35" i="6"/>
  <c r="E34" i="6"/>
  <c r="E37" i="6" s="1"/>
  <c r="M33" i="6"/>
  <c r="L33" i="6"/>
  <c r="K33" i="6"/>
  <c r="J33" i="6"/>
  <c r="I33" i="6"/>
  <c r="H33" i="6"/>
  <c r="G33" i="6"/>
  <c r="F33" i="6"/>
  <c r="D33" i="6"/>
  <c r="E32" i="6"/>
  <c r="E31" i="6"/>
  <c r="E30" i="6"/>
  <c r="F25" i="6"/>
  <c r="E24" i="6"/>
  <c r="L25" i="6"/>
  <c r="E33" i="6" l="1"/>
  <c r="J25" i="6"/>
  <c r="E17" i="6"/>
  <c r="D41" i="6"/>
  <c r="D51" i="6"/>
  <c r="D55" i="6" s="1"/>
  <c r="K41" i="6"/>
  <c r="K42" i="6" s="1"/>
  <c r="K70" i="6" s="1"/>
  <c r="G41" i="6"/>
  <c r="J41" i="6"/>
  <c r="J42" i="6" s="1"/>
  <c r="L41" i="6"/>
  <c r="I41" i="6"/>
  <c r="I42" i="6" s="1"/>
  <c r="D63" i="6"/>
  <c r="M41" i="6"/>
  <c r="M42" i="6" s="1"/>
  <c r="E63" i="6"/>
  <c r="E55" i="6"/>
  <c r="E25" i="6"/>
  <c r="E42" i="6" s="1"/>
  <c r="K68" i="6"/>
  <c r="E41" i="6"/>
  <c r="M68" i="6"/>
  <c r="G67" i="6"/>
  <c r="H41" i="6"/>
  <c r="H42" i="6" s="1"/>
  <c r="J68" i="6"/>
  <c r="L68" i="6"/>
  <c r="L42" i="6"/>
  <c r="D42" i="6"/>
  <c r="G42" i="6"/>
  <c r="I68" i="6"/>
  <c r="N68" i="6"/>
  <c r="N70" i="6" s="1"/>
  <c r="G55" i="6"/>
  <c r="H67" i="6"/>
  <c r="H68" i="6" s="1"/>
  <c r="F68" i="6"/>
  <c r="F70" i="6" s="1"/>
  <c r="I70" i="6" l="1"/>
  <c r="G68" i="6"/>
  <c r="E67" i="6"/>
  <c r="M70" i="6"/>
  <c r="D67" i="6"/>
  <c r="D68" i="6" s="1"/>
  <c r="D70" i="6" s="1"/>
  <c r="E68" i="6"/>
  <c r="E70" i="6" s="1"/>
  <c r="L70" i="6"/>
  <c r="J70" i="6"/>
  <c r="G70" i="6"/>
  <c r="H70" i="6"/>
  <c r="P64" i="9" l="1"/>
  <c r="P63" i="9"/>
  <c r="E63" i="9"/>
  <c r="D63" i="9"/>
  <c r="P62" i="9"/>
  <c r="E62" i="9"/>
  <c r="D62" i="9"/>
  <c r="O61" i="9"/>
  <c r="O65" i="9" s="1"/>
  <c r="N61" i="9"/>
  <c r="N65" i="9" s="1"/>
  <c r="M61" i="9"/>
  <c r="M65" i="9" s="1"/>
  <c r="L61" i="9"/>
  <c r="L65" i="9" s="1"/>
  <c r="K61" i="9"/>
  <c r="K65" i="9" s="1"/>
  <c r="J61" i="9"/>
  <c r="J65" i="9" s="1"/>
  <c r="I61" i="9"/>
  <c r="I65" i="9" s="1"/>
  <c r="H61" i="9"/>
  <c r="H65" i="9" s="1"/>
  <c r="G61" i="9"/>
  <c r="G65" i="9" s="1"/>
  <c r="F61" i="9"/>
  <c r="F65" i="9" s="1"/>
  <c r="E60" i="9"/>
  <c r="E59" i="9"/>
  <c r="E58" i="9"/>
  <c r="Q52" i="9"/>
  <c r="Q49" i="9"/>
  <c r="E49" i="9"/>
  <c r="Q48" i="9"/>
  <c r="E48" i="9"/>
  <c r="D48" i="9"/>
  <c r="O47" i="9"/>
  <c r="O53" i="9" s="1"/>
  <c r="N47" i="9"/>
  <c r="N53" i="9" s="1"/>
  <c r="M47" i="9"/>
  <c r="M53" i="9" s="1"/>
  <c r="L47" i="9"/>
  <c r="L53" i="9" s="1"/>
  <c r="K47" i="9"/>
  <c r="K53" i="9" s="1"/>
  <c r="J47" i="9"/>
  <c r="J53" i="9" s="1"/>
  <c r="I47" i="9"/>
  <c r="I53" i="9" s="1"/>
  <c r="H47" i="9"/>
  <c r="H53" i="9" s="1"/>
  <c r="G47" i="9"/>
  <c r="F47" i="9"/>
  <c r="F53" i="9" s="1"/>
  <c r="E46" i="9"/>
  <c r="E45" i="9"/>
  <c r="E36" i="9"/>
  <c r="E33" i="9"/>
  <c r="D33" i="9"/>
  <c r="E32" i="9"/>
  <c r="M31" i="9"/>
  <c r="M37" i="9" s="1"/>
  <c r="L31" i="9"/>
  <c r="L37" i="9" s="1"/>
  <c r="K31" i="9"/>
  <c r="K37" i="9" s="1"/>
  <c r="J31" i="9"/>
  <c r="J37" i="9" s="1"/>
  <c r="I31" i="9"/>
  <c r="I37" i="9" s="1"/>
  <c r="H31" i="9"/>
  <c r="H37" i="9" s="1"/>
  <c r="G31" i="9"/>
  <c r="G37" i="9" s="1"/>
  <c r="F31" i="9"/>
  <c r="F37" i="9" s="1"/>
  <c r="E31" i="9"/>
  <c r="D31" i="9"/>
  <c r="E22" i="9"/>
  <c r="M19" i="9"/>
  <c r="M23" i="9" s="1"/>
  <c r="L19" i="9"/>
  <c r="L23" i="9" s="1"/>
  <c r="K19" i="9"/>
  <c r="K23" i="9" s="1"/>
  <c r="J19" i="9"/>
  <c r="J23" i="9" s="1"/>
  <c r="I19" i="9"/>
  <c r="I23" i="9" s="1"/>
  <c r="H19" i="9"/>
  <c r="H23" i="9" s="1"/>
  <c r="G19" i="9"/>
  <c r="G23" i="9" s="1"/>
  <c r="F19" i="9"/>
  <c r="F23" i="9" s="1"/>
  <c r="E19" i="9"/>
  <c r="D19" i="9"/>
  <c r="D23" i="9" s="1"/>
  <c r="E35" i="3"/>
  <c r="P61" i="3"/>
  <c r="P62" i="3"/>
  <c r="P63" i="3"/>
  <c r="Q47" i="3"/>
  <c r="Q48" i="3"/>
  <c r="Q51" i="3"/>
  <c r="I38" i="9" l="1"/>
  <c r="H66" i="9"/>
  <c r="J38" i="9"/>
  <c r="K38" i="9"/>
  <c r="D37" i="9"/>
  <c r="D38" i="9" s="1"/>
  <c r="L38" i="9"/>
  <c r="E37" i="9"/>
  <c r="M38" i="9"/>
  <c r="E23" i="9"/>
  <c r="F38" i="9"/>
  <c r="G38" i="9"/>
  <c r="H38" i="9"/>
  <c r="Q47" i="9"/>
  <c r="G53" i="9"/>
  <c r="G66" i="9" s="1"/>
  <c r="J66" i="9"/>
  <c r="D47" i="9"/>
  <c r="D53" i="9" s="1"/>
  <c r="K66" i="9"/>
  <c r="E65" i="9"/>
  <c r="I66" i="9"/>
  <c r="E47" i="9"/>
  <c r="E53" i="9" s="1"/>
  <c r="D61" i="9"/>
  <c r="L66" i="9"/>
  <c r="M66" i="9"/>
  <c r="D65" i="9"/>
  <c r="F66" i="9"/>
  <c r="N66" i="9"/>
  <c r="N68" i="9" s="1"/>
  <c r="O66" i="9"/>
  <c r="O68" i="9" s="1"/>
  <c r="P61" i="9"/>
  <c r="E61" i="9"/>
  <c r="P65" i="9"/>
  <c r="E62" i="3"/>
  <c r="D62" i="3"/>
  <c r="E61" i="3"/>
  <c r="D61" i="3"/>
  <c r="O60" i="3"/>
  <c r="O64" i="3" s="1"/>
  <c r="N60" i="3"/>
  <c r="N64" i="3" s="1"/>
  <c r="M60" i="3"/>
  <c r="M64" i="3" s="1"/>
  <c r="L60" i="3"/>
  <c r="L64" i="3" s="1"/>
  <c r="K60" i="3"/>
  <c r="K64" i="3" s="1"/>
  <c r="J60" i="3"/>
  <c r="J64" i="3" s="1"/>
  <c r="I60" i="3"/>
  <c r="I64" i="3" s="1"/>
  <c r="H60" i="3"/>
  <c r="H64" i="3" s="1"/>
  <c r="G60" i="3"/>
  <c r="F60" i="3"/>
  <c r="E59" i="3"/>
  <c r="E58" i="3"/>
  <c r="E57" i="3"/>
  <c r="E48" i="3"/>
  <c r="E47" i="3"/>
  <c r="D47" i="3"/>
  <c r="O46" i="3"/>
  <c r="O52" i="3" s="1"/>
  <c r="N46" i="3"/>
  <c r="N52" i="3" s="1"/>
  <c r="M46" i="3"/>
  <c r="M52" i="3" s="1"/>
  <c r="L46" i="3"/>
  <c r="L52" i="3" s="1"/>
  <c r="K46" i="3"/>
  <c r="K52" i="3" s="1"/>
  <c r="J46" i="3"/>
  <c r="J52" i="3" s="1"/>
  <c r="I46" i="3"/>
  <c r="I52" i="3" s="1"/>
  <c r="H46" i="3"/>
  <c r="H52" i="3" s="1"/>
  <c r="G46" i="3"/>
  <c r="G52" i="3" s="1"/>
  <c r="F46" i="3"/>
  <c r="F52" i="3" s="1"/>
  <c r="E45" i="3"/>
  <c r="E44" i="3"/>
  <c r="E32" i="3"/>
  <c r="D32" i="3"/>
  <c r="E31" i="3"/>
  <c r="M30" i="3"/>
  <c r="M36" i="3" s="1"/>
  <c r="L30" i="3"/>
  <c r="L36" i="3" s="1"/>
  <c r="K30" i="3"/>
  <c r="K36" i="3" s="1"/>
  <c r="J30" i="3"/>
  <c r="J36" i="3" s="1"/>
  <c r="I30" i="3"/>
  <c r="I36" i="3" s="1"/>
  <c r="H30" i="3"/>
  <c r="H36" i="3" s="1"/>
  <c r="G30" i="3"/>
  <c r="G36" i="3" s="1"/>
  <c r="F30" i="3"/>
  <c r="F36" i="3" s="1"/>
  <c r="E30" i="3"/>
  <c r="D30" i="3"/>
  <c r="E21" i="3"/>
  <c r="M18" i="3"/>
  <c r="M22" i="3" s="1"/>
  <c r="L18" i="3"/>
  <c r="L22" i="3" s="1"/>
  <c r="K18" i="3"/>
  <c r="K22" i="3" s="1"/>
  <c r="J18" i="3"/>
  <c r="J22" i="3" s="1"/>
  <c r="I18" i="3"/>
  <c r="I22" i="3" s="1"/>
  <c r="H18" i="3"/>
  <c r="H22" i="3" s="1"/>
  <c r="G18" i="3"/>
  <c r="G22" i="3" s="1"/>
  <c r="F18" i="3"/>
  <c r="F22" i="3" s="1"/>
  <c r="D18" i="3"/>
  <c r="D22" i="3" s="1"/>
  <c r="E18" i="3"/>
  <c r="H68" i="9" l="1"/>
  <c r="E22" i="3"/>
  <c r="D36" i="3"/>
  <c r="E36" i="3"/>
  <c r="E38" i="9"/>
  <c r="Q53" i="9"/>
  <c r="J68" i="9"/>
  <c r="I68" i="9"/>
  <c r="K68" i="9"/>
  <c r="G68" i="9"/>
  <c r="P37" i="9"/>
  <c r="D66" i="9"/>
  <c r="D68" i="9" s="1"/>
  <c r="L68" i="9"/>
  <c r="F68" i="9"/>
  <c r="E66" i="9"/>
  <c r="M68" i="9"/>
  <c r="P38" i="9"/>
  <c r="H37" i="3"/>
  <c r="M37" i="3"/>
  <c r="E60" i="3"/>
  <c r="P60" i="3"/>
  <c r="G64" i="3"/>
  <c r="P64" i="3" s="1"/>
  <c r="E46" i="3"/>
  <c r="E52" i="3" s="1"/>
  <c r="Q46" i="3"/>
  <c r="D60" i="3"/>
  <c r="F64" i="3"/>
  <c r="D64" i="3" s="1"/>
  <c r="D46" i="3"/>
  <c r="D52" i="3" s="1"/>
  <c r="K65" i="3"/>
  <c r="N65" i="3"/>
  <c r="N67" i="3" s="1"/>
  <c r="J65" i="3"/>
  <c r="L65" i="3"/>
  <c r="O65" i="3"/>
  <c r="O67" i="3" s="1"/>
  <c r="M65" i="3"/>
  <c r="I65" i="3"/>
  <c r="H65" i="3"/>
  <c r="E68" i="9" l="1"/>
  <c r="L37" i="3"/>
  <c r="L67" i="3" s="1"/>
  <c r="K37" i="3"/>
  <c r="K67" i="3" s="1"/>
  <c r="I37" i="3"/>
  <c r="I67" i="3" s="1"/>
  <c r="H67" i="3"/>
  <c r="J37" i="3"/>
  <c r="J67" i="3" s="1"/>
  <c r="D65" i="3"/>
  <c r="G65" i="3"/>
  <c r="F65" i="3"/>
  <c r="Q52" i="3"/>
  <c r="E64" i="3"/>
  <c r="E65" i="3" s="1"/>
  <c r="G37" i="3"/>
  <c r="P36" i="3"/>
  <c r="M67" i="3"/>
  <c r="F37" i="3"/>
  <c r="E37" i="3"/>
  <c r="D37" i="3"/>
  <c r="G67" i="3" l="1"/>
  <c r="F67" i="3"/>
  <c r="D67" i="3"/>
  <c r="E67" i="3"/>
  <c r="P37" i="3"/>
</calcChain>
</file>

<file path=xl/sharedStrings.xml><?xml version="1.0" encoding="utf-8"?>
<sst xmlns="http://schemas.openxmlformats.org/spreadsheetml/2006/main" count="1033" uniqueCount="218">
  <si>
    <t>EC</t>
  </si>
  <si>
    <t>Intitulé de l'EC</t>
  </si>
  <si>
    <t>Bloc 1</t>
  </si>
  <si>
    <t>ECTS</t>
  </si>
  <si>
    <t>Nb. Heures</t>
  </si>
  <si>
    <t>Bloc 2</t>
  </si>
  <si>
    <t>Nb. heures</t>
  </si>
  <si>
    <t>Bloc 3</t>
  </si>
  <si>
    <t>Total</t>
  </si>
  <si>
    <t>Bloc 4</t>
  </si>
  <si>
    <t>Semestre 1</t>
  </si>
  <si>
    <t>Semestre 2</t>
  </si>
  <si>
    <t>Semestre 3</t>
  </si>
  <si>
    <t>Semestre 4</t>
  </si>
  <si>
    <t>EC 1.1</t>
  </si>
  <si>
    <t>EC 1.2</t>
  </si>
  <si>
    <t>EC 1.3</t>
  </si>
  <si>
    <t>EC 2.1</t>
  </si>
  <si>
    <t>EC 2.2</t>
  </si>
  <si>
    <t>INSPE de l'académie de Montpellier</t>
  </si>
  <si>
    <t>Académie de Montpellier</t>
  </si>
  <si>
    <t>Master M2E - Mention : "Professeur des collèges et des lycées"</t>
  </si>
  <si>
    <t>Didactique disciplinaire</t>
  </si>
  <si>
    <t>Intitulé UE</t>
  </si>
  <si>
    <t>Total UE 1</t>
  </si>
  <si>
    <t>Total UE 2</t>
  </si>
  <si>
    <t>Total UE 3</t>
  </si>
  <si>
    <t>TOTAL Semestre 1</t>
  </si>
  <si>
    <t>Total UE 4</t>
  </si>
  <si>
    <t>TOTAL Semestre 2</t>
  </si>
  <si>
    <t>Total UE 5</t>
  </si>
  <si>
    <r>
      <rPr>
        <b/>
        <sz val="12"/>
        <color rgb="FFFF0000"/>
        <rFont val="Aptos Narrow"/>
        <family val="2"/>
        <scheme val="minor"/>
      </rPr>
      <t xml:space="preserve">UE 4 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2</t>
    </r>
  </si>
  <si>
    <t>TOTAL M1</t>
  </si>
  <si>
    <t xml:space="preserve">Accompagnement didactique et pédagogique du stage
</t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</si>
  <si>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3</t>
    </r>
  </si>
  <si>
    <r>
      <t xml:space="preserve">UE 3 : 
</t>
    </r>
    <r>
      <rPr>
        <b/>
        <sz val="12"/>
        <color theme="1"/>
        <rFont val="Aptos Narrow"/>
        <family val="2"/>
        <scheme val="minor"/>
      </rPr>
      <t>Stage en responsabilité</t>
    </r>
  </si>
  <si>
    <t>Stage en responsabilité</t>
  </si>
  <si>
    <t>TOTAL Semestre 3</t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</si>
  <si>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4</t>
    </r>
  </si>
  <si>
    <r>
      <rPr>
        <b/>
        <sz val="12"/>
        <color rgb="FFFF0000"/>
        <rFont val="Aptos Narrow"/>
        <family val="2"/>
        <scheme val="minor"/>
      </rPr>
      <t>UE 4</t>
    </r>
    <r>
      <rPr>
        <b/>
        <sz val="12"/>
        <color theme="1"/>
        <rFont val="Aptos Narrow"/>
        <family val="2"/>
        <scheme val="minor"/>
      </rPr>
      <t xml:space="preserve"> : 
 Soutenance et Valorisation du Mémoire</t>
    </r>
  </si>
  <si>
    <t>TOTAL Semestre 4</t>
  </si>
  <si>
    <t>TOTAL M2</t>
  </si>
  <si>
    <t>M1 + M2</t>
  </si>
  <si>
    <t xml:space="preserve">Culture </t>
  </si>
  <si>
    <t xml:space="preserve">Langue </t>
  </si>
  <si>
    <t>Expertise disciplinaire pour enseigner (Langue et culture)</t>
  </si>
  <si>
    <t xml:space="preserve">Expertise disciplinaire pour enseigner (langue et culture) </t>
  </si>
  <si>
    <t>total ligne 29</t>
  </si>
  <si>
    <t>sous-total ligne</t>
  </si>
  <si>
    <t>Construction d'un projet de mémoire</t>
  </si>
  <si>
    <t>Formation à la recherche par la recherche</t>
  </si>
  <si>
    <t>EC 4.1</t>
  </si>
  <si>
    <t>EC 4.2</t>
  </si>
  <si>
    <t>Elaboration et rédaction du mémoire</t>
  </si>
  <si>
    <r>
      <rPr>
        <b/>
        <sz val="12"/>
        <color rgb="FFFF0000"/>
        <rFont val="Aptos Narrow"/>
        <family val="2"/>
        <scheme val="minor"/>
      </rPr>
      <t xml:space="preserve">UE1 </t>
    </r>
    <r>
      <rPr>
        <sz val="12"/>
        <color rgb="FFFF0000"/>
        <rFont val="Aptos Narrow"/>
        <family val="2"/>
        <scheme val="minor"/>
      </rPr>
      <t>: 
Maîtriser et enseigner la langue et la culture anglophone</t>
    </r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</si>
  <si>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 xml:space="preserve">:
Accompagnement didactique et pédagogique du stage
</t>
    </r>
  </si>
  <si>
    <r>
      <rPr>
        <b/>
        <sz val="12"/>
        <color rgb="FFFF0000"/>
        <rFont val="Aptos Narrow"/>
        <family val="2"/>
        <scheme val="minor"/>
      </rPr>
      <t>UE 4</t>
    </r>
    <r>
      <rPr>
        <b/>
        <sz val="12"/>
        <color theme="1"/>
        <rFont val="Aptos Narrow"/>
        <family val="2"/>
        <scheme val="minor"/>
      </rPr>
      <t xml:space="preserve"> : 
Initiation à la recherche</t>
    </r>
  </si>
  <si>
    <t>M1 M2E</t>
  </si>
  <si>
    <t>M2 M2E</t>
  </si>
  <si>
    <r>
      <rPr>
        <b/>
        <sz val="12"/>
        <color rgb="FFFF0000"/>
        <rFont val="Aptos Narrow"/>
        <family val="2"/>
        <scheme val="minor"/>
      </rPr>
      <t xml:space="preserve">UE 2 </t>
    </r>
    <r>
      <rPr>
        <b/>
        <sz val="12"/>
        <color theme="1"/>
        <rFont val="Aptos Narrow"/>
        <family val="2"/>
        <scheme val="minor"/>
      </rPr>
      <t xml:space="preserve">:
Accompagnement didactique et pédagogique du stage
</t>
    </r>
    <r>
      <rPr>
        <sz val="12"/>
        <color theme="1"/>
        <rFont val="Aptos Narrow"/>
        <family val="2"/>
        <scheme val="minor"/>
      </rPr>
      <t/>
    </r>
  </si>
  <si>
    <r>
      <rPr>
        <b/>
        <sz val="12"/>
        <color rgb="FFFF0000"/>
        <rFont val="Aptos Narrow"/>
        <family val="2"/>
        <scheme val="minor"/>
      </rPr>
      <t>UE 4 :</t>
    </r>
    <r>
      <rPr>
        <b/>
        <sz val="12"/>
        <color theme="1"/>
        <rFont val="Aptos Narrow"/>
        <family val="2"/>
        <scheme val="minor"/>
      </rPr>
      <t xml:space="preserve"> 
 Construction d’un projet de mémoire »</t>
    </r>
  </si>
  <si>
    <r>
      <rPr>
        <b/>
        <sz val="12"/>
        <color rgb="FFFF0000"/>
        <rFont val="Aptos Narrow"/>
        <family val="2"/>
        <scheme val="minor"/>
      </rPr>
      <t>UE 2</t>
    </r>
    <r>
      <rPr>
        <b/>
        <sz val="12"/>
        <color theme="1"/>
        <rFont val="Aptos Narrow"/>
        <family val="2"/>
        <scheme val="minor"/>
      </rPr>
      <t xml:space="preserve">
Accompagnement didactique et pédagogique du stage
</t>
    </r>
    <r>
      <rPr>
        <sz val="12"/>
        <color theme="1"/>
        <rFont val="Aptos Narrow"/>
        <family val="2"/>
        <scheme val="minor"/>
      </rPr>
      <t/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</si>
  <si>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Accompagnement didactique et pédagogique du stage</t>
    </r>
  </si>
  <si>
    <r>
      <rPr>
        <b/>
        <sz val="12"/>
        <color rgb="FFFF0000"/>
        <rFont val="Aptos Narrow"/>
        <family val="2"/>
        <scheme val="minor"/>
      </rPr>
      <t>UE 5</t>
    </r>
    <r>
      <rPr>
        <b/>
        <sz val="12"/>
        <color theme="1"/>
        <rFont val="Aptos Narrow"/>
        <family val="2"/>
        <scheme val="minor"/>
      </rPr>
      <t xml:space="preserve"> : 
Initiation à la recherche</t>
    </r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</si>
  <si>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3
Développement Professionnel</t>
    </r>
  </si>
  <si>
    <r>
      <rPr>
        <b/>
        <sz val="12"/>
        <color rgb="FFFF0000"/>
        <rFont val="Aptos Narrow"/>
        <family val="2"/>
        <scheme val="minor"/>
      </rPr>
      <t xml:space="preserve">UE 3 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2
Entrée dans le métier</t>
    </r>
  </si>
  <si>
    <r>
      <rPr>
        <b/>
        <sz val="12"/>
        <color rgb="FFFF0000"/>
        <rFont val="Aptos Narrow"/>
        <family val="2"/>
        <scheme val="minor"/>
      </rPr>
      <t xml:space="preserve">UE1 </t>
    </r>
    <r>
      <rPr>
        <sz val="12"/>
        <color rgb="FFFF0000"/>
        <rFont val="Aptos Narrow"/>
        <family val="2"/>
        <scheme val="minor"/>
      </rPr>
      <t xml:space="preserve">: 
</t>
    </r>
    <r>
      <rPr>
        <b/>
        <sz val="12"/>
        <rFont val="Aptos Narrow"/>
        <family val="2"/>
        <scheme val="minor"/>
      </rPr>
      <t>Maîtriser et enseigner la langue et la culture anglophone</t>
    </r>
  </si>
  <si>
    <r>
      <t xml:space="preserve">UE 4 :
</t>
    </r>
    <r>
      <rPr>
        <b/>
        <sz val="12"/>
        <rFont val="Aptos Narrow"/>
        <family val="2"/>
        <scheme val="minor"/>
      </rPr>
      <t xml:space="preserve"> Elaboration et rédaction du mémoire</t>
    </r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</si>
  <si>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: 
</t>
    </r>
    <r>
      <rPr>
        <b/>
        <sz val="12"/>
        <rFont val="Aptos Narrow"/>
        <family val="2"/>
        <scheme val="minor"/>
      </rPr>
      <t>Maîtriser et enseigner la langue et la culture anglophone</t>
    </r>
  </si>
  <si>
    <r>
      <t xml:space="preserve">UE1 : 
</t>
    </r>
    <r>
      <rPr>
        <b/>
        <sz val="12"/>
        <rFont val="Aptos Narrow"/>
        <family val="2"/>
        <scheme val="minor"/>
      </rPr>
      <t>Maîtriser et enseigner la langue et la culture anglophone</t>
    </r>
  </si>
  <si>
    <r>
      <rPr>
        <b/>
        <sz val="12"/>
        <color rgb="FFFF0000"/>
        <rFont val="Aptos Narrow"/>
        <family val="2"/>
        <scheme val="minor"/>
      </rPr>
      <t xml:space="preserve">UE 3 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1
Entrée dans le métier</t>
    </r>
  </si>
  <si>
    <r>
      <rPr>
        <b/>
        <sz val="12"/>
        <color rgb="FFFF0000"/>
        <rFont val="Aptos Narrow"/>
        <family val="2"/>
        <scheme val="minor"/>
      </rPr>
      <t xml:space="preserve">UE1 </t>
    </r>
    <r>
      <rPr>
        <sz val="12"/>
        <color rgb="FFFF0000"/>
        <rFont val="Aptos Narrow"/>
        <family val="2"/>
        <scheme val="minor"/>
      </rPr>
      <t xml:space="preserve">: 
</t>
    </r>
    <r>
      <rPr>
        <b/>
        <sz val="12"/>
        <rFont val="Aptos Narrow"/>
        <family val="2"/>
        <scheme val="minor"/>
      </rPr>
      <t>Maîtriser et enseigner la langue et la culture hispanique</t>
    </r>
  </si>
  <si>
    <r>
      <t xml:space="preserve">UE1 : 
</t>
    </r>
    <r>
      <rPr>
        <b/>
        <sz val="12"/>
        <rFont val="Aptos Narrow"/>
        <family val="2"/>
        <scheme val="minor"/>
      </rPr>
      <t>Maîtriser et enseigner la langue et la culture hispanique</t>
    </r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</si>
  <si>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: 
</t>
    </r>
    <r>
      <rPr>
        <b/>
        <sz val="12"/>
        <rFont val="Aptos Narrow"/>
        <family val="2"/>
        <scheme val="minor"/>
      </rPr>
      <t>Maîtriser et enseigner la langue et la culture hispanique</t>
    </r>
  </si>
  <si>
    <r>
      <t xml:space="preserve">UE 4 : 
</t>
    </r>
    <r>
      <rPr>
        <b/>
        <sz val="12"/>
        <rFont val="Aptos Narrow"/>
        <family val="2"/>
        <scheme val="minor"/>
      </rPr>
      <t>Elaboration et rédaction du mémoire</t>
    </r>
  </si>
  <si>
    <r>
      <rPr>
        <b/>
        <sz val="12"/>
        <color rgb="FFFF0000"/>
        <rFont val="Aptos Narrow"/>
        <family val="2"/>
        <scheme val="minor"/>
      </rPr>
      <t>UE 3</t>
    </r>
    <r>
      <rPr>
        <b/>
        <sz val="12"/>
        <color theme="1"/>
        <rFont val="Aptos Narrow"/>
        <family val="2"/>
        <scheme val="minor"/>
      </rPr>
      <t>:
Culture commune 2
Entrée dans le métier</t>
    </r>
  </si>
  <si>
    <t>ANNEXE 2
Maquette du parcours "Catalan" 
de la mention M2E "Professeur des collèges et lycées"</t>
  </si>
  <si>
    <t>Parcours : CATALAN</t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</si>
  <si>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: 
Maitriser et enseigner LE et EN CATALAN</t>
    </r>
  </si>
  <si>
    <t>ECUE 1.1</t>
  </si>
  <si>
    <t>Langue et sociolinguistique catalanes 1</t>
  </si>
  <si>
    <t>ECUE 1.2</t>
  </si>
  <si>
    <t>Culture et civilisation des Pays Catalans 1</t>
  </si>
  <si>
    <t>ECUE 1.3</t>
  </si>
  <si>
    <t>Didactique du catalan et bilinguisme 1</t>
  </si>
  <si>
    <r>
      <rPr>
        <b/>
        <sz val="12"/>
        <color rgb="FFFF0000"/>
        <rFont val="Aptos Narrow"/>
        <family val="2"/>
        <scheme val="minor"/>
      </rPr>
      <t xml:space="preserve">UE 2 </t>
    </r>
    <r>
      <rPr>
        <b/>
        <sz val="12"/>
        <color theme="1"/>
        <rFont val="Aptos Narrow"/>
        <family val="2"/>
        <scheme val="minor"/>
      </rPr>
      <t xml:space="preserve">: 
Maitriser et enseigner la VALENCE </t>
    </r>
    <r>
      <rPr>
        <sz val="12"/>
        <color theme="1"/>
        <rFont val="Aptos Narrow"/>
        <family val="2"/>
        <scheme val="minor"/>
      </rPr>
      <t>(anglais, espagnol, histoire-géographie, lettres, mathématiques)</t>
    </r>
  </si>
  <si>
    <t>ECUE 2.1</t>
  </si>
  <si>
    <t>Enseignement disciplinaire de la valence 1.1</t>
  </si>
  <si>
    <t>ECUE 2.2</t>
  </si>
  <si>
    <t>Enseignement disciplinaire de la valence 1.2</t>
  </si>
  <si>
    <t>ECUE 2.3</t>
  </si>
  <si>
    <t>Didactique disciplinaire de la valence 1</t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</si>
  <si>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 xml:space="preserve">:
Accompagnement didactique et pédagogique du stage 1
</t>
    </r>
    <r>
      <rPr>
        <i/>
        <sz val="12"/>
        <color theme="1"/>
        <rFont val="Aptos Narrow"/>
        <family val="2"/>
        <scheme val="minor"/>
      </rPr>
      <t xml:space="preserve"> </t>
    </r>
  </si>
  <si>
    <r>
      <rPr>
        <b/>
        <sz val="12"/>
        <color rgb="FFFF0000"/>
        <rFont val="Aptos Narrow"/>
        <family val="2"/>
        <scheme val="minor"/>
      </rPr>
      <t xml:space="preserve">UE 4 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1</t>
    </r>
  </si>
  <si>
    <r>
      <rPr>
        <b/>
        <sz val="12"/>
        <color rgb="FFFF0000"/>
        <rFont val="Aptos Narrow"/>
        <family val="2"/>
        <scheme val="minor"/>
      </rPr>
      <t>UE 5</t>
    </r>
    <r>
      <rPr>
        <b/>
        <sz val="12"/>
        <color theme="1"/>
        <rFont val="Aptos Narrow"/>
        <family val="2"/>
        <scheme val="minor"/>
      </rPr>
      <t xml:space="preserve"> : 
Initiation à la recherche</t>
    </r>
  </si>
  <si>
    <t>Langue et sociolinguistique catalanes 2</t>
  </si>
  <si>
    <t>Culture et civilisation des Pays Catalans 2</t>
  </si>
  <si>
    <t>Didactique du catalan et bilinguisme 2</t>
  </si>
  <si>
    <t>Enseignement disciplinaire de la valence 2.1</t>
  </si>
  <si>
    <t>Enseignement disciplinaire de la valence 2.2</t>
  </si>
  <si>
    <t>Didactique disciplinaire de la valence 2</t>
  </si>
  <si>
    <r>
      <t>UE 3</t>
    </r>
    <r>
      <rPr>
        <sz val="12"/>
        <color theme="1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 xml:space="preserve">:
Accompagnement didactique et pédagogique du stage 2
</t>
    </r>
    <r>
      <rPr>
        <i/>
        <sz val="12"/>
        <color theme="1"/>
        <rFont val="Aptos Narrow"/>
        <family val="2"/>
        <scheme val="minor"/>
      </rPr>
      <t xml:space="preserve"> </t>
    </r>
  </si>
  <si>
    <r>
      <rPr>
        <b/>
        <sz val="12"/>
        <color rgb="FFFF0000"/>
        <rFont val="Aptos Narrow"/>
        <family val="2"/>
        <scheme val="minor"/>
      </rPr>
      <t xml:space="preserve">UE 4 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2</t>
    </r>
  </si>
  <si>
    <r>
      <rPr>
        <b/>
        <sz val="12"/>
        <color rgb="FFFF0000"/>
        <rFont val="Aptos Narrow"/>
        <family val="2"/>
        <scheme val="minor"/>
      </rPr>
      <t>UE 5</t>
    </r>
    <r>
      <rPr>
        <b/>
        <sz val="12"/>
        <color theme="1"/>
        <rFont val="Aptos Narrow"/>
        <family val="2"/>
        <scheme val="minor"/>
      </rPr>
      <t xml:space="preserve"> : 
 Construction d’un projet de mémoire</t>
    </r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</si>
  <si>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: 
</t>
    </r>
    <r>
      <rPr>
        <b/>
        <sz val="12"/>
        <color theme="1"/>
        <rFont val="Aptos Narrow"/>
        <family val="2"/>
        <scheme val="minor"/>
      </rPr>
      <t>MaItriser et enseigner le CATALAN et la valence</t>
    </r>
  </si>
  <si>
    <t>Expertise disciplinaire CATALAN et valence 3.1</t>
  </si>
  <si>
    <t>Didactique disciplinaire CATALAN et valence 3.2</t>
  </si>
  <si>
    <t xml:space="preserve">Accompagnement didactique et pédagogique du stage 3
</t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</si>
  <si>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3</t>
    </r>
  </si>
  <si>
    <r>
      <t xml:space="preserve">UE 3 : 
</t>
    </r>
    <r>
      <rPr>
        <b/>
        <sz val="12"/>
        <color theme="1"/>
        <rFont val="Aptos Narrow"/>
        <family val="2"/>
        <scheme val="minor"/>
      </rPr>
      <t>Stage en responsabilité s3</t>
    </r>
  </si>
  <si>
    <r>
      <rPr>
        <b/>
        <sz val="12"/>
        <color rgb="FFFF0000"/>
        <rFont val="Aptos Narrow"/>
        <family val="2"/>
        <scheme val="minor"/>
      </rPr>
      <t>UE 4</t>
    </r>
    <r>
      <rPr>
        <b/>
        <sz val="12"/>
        <color theme="1"/>
        <rFont val="Aptos Narrow"/>
        <family val="2"/>
        <scheme val="minor"/>
      </rPr>
      <t xml:space="preserve"> : 
Elaboration et rédaction du mémoire</t>
    </r>
  </si>
  <si>
    <t>Expertise disciplinaire CATALAN et valence 4.1</t>
  </si>
  <si>
    <t>Didactique disciplinaire CATALAN et valence 4.2</t>
  </si>
  <si>
    <t xml:space="preserve">Accompagnement didactique et pédagogique du stage 4
</t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</si>
  <si>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4</t>
    </r>
  </si>
  <si>
    <r>
      <t xml:space="preserve">UE 3 : 
</t>
    </r>
    <r>
      <rPr>
        <b/>
        <sz val="12"/>
        <color theme="1"/>
        <rFont val="Aptos Narrow"/>
        <family val="2"/>
        <scheme val="minor"/>
      </rPr>
      <t>Stage en responsabilité s4</t>
    </r>
  </si>
  <si>
    <r>
      <rPr>
        <b/>
        <sz val="12"/>
        <color rgb="FFFF0000"/>
        <rFont val="Aptos Narrow"/>
        <family val="2"/>
        <scheme val="minor"/>
      </rPr>
      <t>UE 4</t>
    </r>
    <r>
      <rPr>
        <b/>
        <sz val="12"/>
        <color theme="1"/>
        <rFont val="Aptos Narrow"/>
        <family val="2"/>
        <scheme val="minor"/>
      </rPr>
      <t xml:space="preserve"> : 
 Soutenance et Valorisation du Mémoire</t>
    </r>
  </si>
  <si>
    <t xml:space="preserve">M1 M2E </t>
  </si>
  <si>
    <t>UFR LSH Université de Perpignan Via Domitia et Faculté d'Education de l'Université de Montpellier</t>
  </si>
  <si>
    <t xml:space="preserve"> Institut Franco Catalan Transfrontalier, Université de Perpignan Via Domitia et Faculté d'Education de l'Université de Montpellier</t>
  </si>
  <si>
    <t xml:space="preserve">Parcours : Espagnol </t>
  </si>
  <si>
    <t>Parcours : Anglais</t>
  </si>
  <si>
    <t>ANNEXE 2
Maquette du parcours "Anglais" Perpignan
de la mention M2E "Professeur des collèges et lycées"</t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</si>
  <si>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4
Développement Professionnel</t>
    </r>
  </si>
  <si>
    <r>
      <t xml:space="preserve">UE 2 : 
</t>
    </r>
    <r>
      <rPr>
        <b/>
        <sz val="12"/>
        <color theme="1"/>
        <rFont val="Aptos Narrow"/>
        <family val="2"/>
        <scheme val="minor"/>
      </rPr>
      <t>Stage en responsabilité</t>
    </r>
  </si>
  <si>
    <t>Didactique et accompagnement stage EMC et interdisciplinarité</t>
  </si>
  <si>
    <t>EC 1.6</t>
  </si>
  <si>
    <t>Expertise disciplinaire pour enseigner l'EMC et l'interdisciplinarité</t>
  </si>
  <si>
    <t>EC 1.5</t>
  </si>
  <si>
    <t>Didactique et accompagnement stage géographie</t>
  </si>
  <si>
    <t>EC 1.4</t>
  </si>
  <si>
    <t>Expertise disciplinaire pour enseigner la géographie</t>
  </si>
  <si>
    <t>Didactique et accompagnement stage histoire</t>
  </si>
  <si>
    <t>Expertise disciplinaire pour enseigner l'histoire</t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</si>
  <si>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: 
Maîtriser et enseigner l'histoire, la géographie, l'EMC et l'interdisciplinarité</t>
    </r>
  </si>
  <si>
    <r>
      <rPr>
        <b/>
        <sz val="12"/>
        <color rgb="FFFF0000"/>
        <rFont val="Aptos Narrow"/>
        <family val="2"/>
        <scheme val="minor"/>
      </rPr>
      <t>UE 5</t>
    </r>
    <r>
      <rPr>
        <b/>
        <sz val="12"/>
        <color theme="1"/>
        <rFont val="Aptos Narrow"/>
        <family val="2"/>
        <scheme val="minor"/>
      </rPr>
      <t xml:space="preserve"> : 
Anglais 2</t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</si>
  <si>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3
Développement Professionnel</t>
    </r>
  </si>
  <si>
    <r>
      <rPr>
        <b/>
        <sz val="12"/>
        <color rgb="FFFF0000"/>
        <rFont val="Aptos Narrow"/>
        <family val="2"/>
        <scheme val="minor"/>
      </rPr>
      <t>UE 5 :</t>
    </r>
    <r>
      <rPr>
        <b/>
        <sz val="12"/>
        <color theme="1"/>
        <rFont val="Aptos Narrow"/>
        <family val="2"/>
        <scheme val="minor"/>
      </rPr>
      <t xml:space="preserve"> Projet</t>
    </r>
  </si>
  <si>
    <r>
      <rPr>
        <b/>
        <sz val="12"/>
        <color rgb="FFFF0000"/>
        <rFont val="Aptos Narrow"/>
        <family val="2"/>
        <scheme val="minor"/>
      </rPr>
      <t>UE 4</t>
    </r>
    <r>
      <rPr>
        <b/>
        <sz val="12"/>
        <color theme="1"/>
        <rFont val="Aptos Narrow"/>
        <family val="2"/>
        <scheme val="minor"/>
      </rPr>
      <t xml:space="preserve"> : 
 Construction d’un projet de mémoire »</t>
    </r>
  </si>
  <si>
    <t>Didactique disciplinaire EMC et interdisciplinarité</t>
  </si>
  <si>
    <t>Didactique disciplinaire géographie</t>
  </si>
  <si>
    <t>Didactique disciplinaire histoire</t>
  </si>
  <si>
    <r>
      <t xml:space="preserve">UE 4 : 
</t>
    </r>
    <r>
      <rPr>
        <b/>
        <sz val="12"/>
        <color theme="1"/>
        <rFont val="Aptos Narrow"/>
        <family val="2"/>
        <scheme val="minor"/>
      </rPr>
      <t>Langue Vivante 1</t>
    </r>
  </si>
  <si>
    <t>Parcours : Histoire-Géographie</t>
  </si>
  <si>
    <t>ANNEXE 2
Maquette du parcours "Histoire-Géographie" à Perpignan
de la mention M2E "Professeur des collèges et lycées"</t>
  </si>
  <si>
    <t>ANNEXE 2
Maquette du parcours "Espagnol" à Perpignan
de la mention M2E "Professeur des collèges et lycées"</t>
  </si>
  <si>
    <r>
      <rPr>
        <b/>
        <sz val="12"/>
        <color rgb="FFFF0000"/>
        <rFont val="Aptos Narrow"/>
        <family val="2"/>
        <scheme val="minor"/>
      </rPr>
      <t xml:space="preserve"> UE4</t>
    </r>
    <r>
      <rPr>
        <sz val="12"/>
        <color theme="1"/>
        <rFont val="Aptos Narrow"/>
        <family val="2"/>
        <scheme val="minor"/>
      </rPr>
      <t xml:space="preserve"> : 
Soutenance et Valorisation du Mémoire</t>
    </r>
  </si>
  <si>
    <r>
      <rPr>
        <b/>
        <sz val="12"/>
        <color rgb="FFFF0000"/>
        <rFont val="Aptos Narrow"/>
        <family val="2"/>
        <scheme val="minor"/>
      </rPr>
      <t>UE3</t>
    </r>
    <r>
      <rPr>
        <sz val="12"/>
        <color theme="1"/>
        <rFont val="Aptos Narrow"/>
        <family val="2"/>
        <scheme val="minor"/>
      </rPr>
      <t xml:space="preserve"> : 
Stage en responsabilité</t>
    </r>
  </si>
  <si>
    <r>
      <rPr>
        <b/>
        <sz val="12"/>
        <color rgb="FFFF0000"/>
        <rFont val="Aptos Narrow"/>
        <family val="2"/>
        <scheme val="minor"/>
      </rPr>
      <t xml:space="preserve">UE2 </t>
    </r>
    <r>
      <rPr>
        <sz val="12"/>
        <color theme="1"/>
        <rFont val="Aptos Narrow"/>
        <family val="2"/>
        <scheme val="minor"/>
      </rPr>
      <t>: 
Culture commune 4
Développement Professionnel</t>
    </r>
  </si>
  <si>
    <t>Enseigner les maths en éducation prioritaire</t>
  </si>
  <si>
    <t>EC1.4</t>
  </si>
  <si>
    <t>Approfondissement des mathématiques pour l'enseignement 3</t>
  </si>
  <si>
    <t>EC1.3</t>
  </si>
  <si>
    <t>Didactique et épistémologie des mathématiques 4</t>
  </si>
  <si>
    <t>EC1.2</t>
  </si>
  <si>
    <t>Accompagnement didactique du stage, préparation et mise en oeuvre d'une séquence, d'une séance 2</t>
  </si>
  <si>
    <t>EC1.1</t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</si>
  <si>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>: 
Maîtriser et enseigner les mathématiques</t>
    </r>
  </si>
  <si>
    <t>Intitulé de l'UE</t>
  </si>
  <si>
    <t>UE</t>
  </si>
  <si>
    <t>Intitulé de la RCUE</t>
  </si>
  <si>
    <r>
      <rPr>
        <b/>
        <sz val="12"/>
        <color rgb="FFFF0000"/>
        <rFont val="Aptos Narrow"/>
        <family val="2"/>
        <scheme val="minor"/>
      </rPr>
      <t xml:space="preserve">UE5 </t>
    </r>
    <r>
      <rPr>
        <sz val="12"/>
        <color theme="1"/>
        <rFont val="Aptos Narrow"/>
        <family val="2"/>
        <scheme val="minor"/>
      </rPr>
      <t>: 
Anglais 2</t>
    </r>
  </si>
  <si>
    <r>
      <rPr>
        <b/>
        <sz val="12"/>
        <color rgb="FFFF0000"/>
        <rFont val="Aptos Narrow"/>
        <family val="2"/>
        <scheme val="minor"/>
      </rPr>
      <t xml:space="preserve">UE 4 </t>
    </r>
    <r>
      <rPr>
        <sz val="12"/>
        <color theme="1"/>
        <rFont val="Aptos Narrow"/>
        <family val="2"/>
        <scheme val="minor"/>
      </rPr>
      <t>: 
Elaboration et rédaction du mémoire</t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</si>
  <si>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theme="1"/>
        <rFont val="Aptos Narrow"/>
        <family val="2"/>
        <scheme val="minor"/>
      </rPr>
      <t xml:space="preserve"> :
 Stage en responsabilité</t>
    </r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</si>
  <si>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theme="1"/>
        <rFont val="Aptos Narrow"/>
        <family val="2"/>
        <scheme val="minor"/>
      </rPr>
      <t xml:space="preserve"> : 
Culture commune 3
Développement Professionnel</t>
    </r>
  </si>
  <si>
    <t>Didactique et épistémologie des mathématiques 3</t>
  </si>
  <si>
    <t>Accompagnement didactique du stage, préparation et mise en oeuvre d'une séquence, d'une séance 1</t>
  </si>
  <si>
    <r>
      <rPr>
        <b/>
        <sz val="12"/>
        <color rgb="FFFF0000"/>
        <rFont val="Aptos Narrow"/>
        <family val="2"/>
        <scheme val="minor"/>
      </rPr>
      <t>UE4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>: 
 Construction d’un projet de mémoire »</t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</si>
  <si>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theme="1"/>
        <rFont val="Aptos Narrow"/>
        <family val="2"/>
        <scheme val="minor"/>
      </rPr>
      <t xml:space="preserve"> : 
Culture commune 2
Entrée dans le métier</t>
    </r>
  </si>
  <si>
    <t xml:space="preserve"> Médiation et diffusion des maths, filles et maths</t>
  </si>
  <si>
    <t>EC2.3</t>
  </si>
  <si>
    <t>Résolution de problèmes dans la classe</t>
  </si>
  <si>
    <t>EC.2.2</t>
  </si>
  <si>
    <t>Mathématiques et autres disciplines</t>
  </si>
  <si>
    <t>EC2.1</t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</si>
  <si>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theme="1"/>
        <rFont val="Aptos Narrow"/>
        <family val="2"/>
        <scheme val="minor"/>
      </rPr>
      <t>: 
Développer ses compétences transversales en mathématiques</t>
    </r>
    <r>
      <rPr>
        <sz val="12"/>
        <color theme="1"/>
        <rFont val="Aptos Narrow"/>
        <family val="2"/>
        <scheme val="minor"/>
      </rPr>
      <t xml:space="preserve"> </t>
    </r>
  </si>
  <si>
    <t>Approfondissement des mathématiques pour l'enseignement 2</t>
  </si>
  <si>
    <t>Didactique et épistémologie des mathématiques 2</t>
  </si>
  <si>
    <t>Accompagnement didactique du stage, analyser des ressources pour la classe</t>
  </si>
  <si>
    <r>
      <rPr>
        <sz val="12"/>
        <color rgb="FFFF0000"/>
        <rFont val="Aptos Narrow"/>
        <family val="2"/>
        <scheme val="minor"/>
      </rPr>
      <t>U</t>
    </r>
    <r>
      <rPr>
        <b/>
        <sz val="12"/>
        <color rgb="FFFF0000"/>
        <rFont val="Aptos Narrow"/>
        <family val="2"/>
        <scheme val="minor"/>
      </rPr>
      <t xml:space="preserve">E1 </t>
    </r>
    <r>
      <rPr>
        <sz val="12"/>
        <color rgb="FFFF0000"/>
        <rFont val="Aptos Narrow"/>
        <family val="2"/>
        <scheme val="minor"/>
      </rPr>
      <t xml:space="preserve">: </t>
    </r>
    <r>
      <rPr>
        <sz val="12"/>
        <color theme="1"/>
        <rFont val="Aptos Narrow"/>
        <family val="2"/>
        <scheme val="minor"/>
      </rPr>
      <t xml:space="preserve">
Maîtriser et enseigner les mathématiques</t>
    </r>
  </si>
  <si>
    <r>
      <rPr>
        <b/>
        <sz val="12"/>
        <color rgb="FFFF0000"/>
        <rFont val="Aptos Narrow"/>
        <family val="2"/>
        <scheme val="minor"/>
      </rPr>
      <t>UE5</t>
    </r>
    <r>
      <rPr>
        <sz val="12"/>
        <rFont val="Aptos Narrow"/>
        <family val="2"/>
        <scheme val="minor"/>
      </rPr>
      <t xml:space="preserve"> : 
Initiation à la recherche</t>
    </r>
  </si>
  <si>
    <r>
      <rPr>
        <b/>
        <sz val="12"/>
        <color rgb="FFFF0000"/>
        <rFont val="Aptos Narrow"/>
        <family val="2"/>
        <scheme val="minor"/>
      </rPr>
      <t>UE4</t>
    </r>
    <r>
      <rPr>
        <sz val="12"/>
        <rFont val="Aptos Narrow"/>
        <family val="2"/>
        <scheme val="minor"/>
      </rPr>
      <t xml:space="preserve"> : 
Langue Vivante 1</t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</si>
  <si>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rFont val="Aptos Narrow"/>
        <family val="2"/>
        <scheme val="minor"/>
      </rPr>
      <t xml:space="preserve"> :
Culture commune 1
Entrée dans le métier</t>
    </r>
  </si>
  <si>
    <t>Mathématiques et langage</t>
  </si>
  <si>
    <t>Résolution de problèmes</t>
  </si>
  <si>
    <r>
      <rPr>
        <b/>
        <sz val="12"/>
        <color rgb="FFFF0000"/>
        <rFont val="Aptos Narrow"/>
        <family val="2"/>
        <scheme val="minor"/>
      </rPr>
      <t>UE 2</t>
    </r>
    <r>
      <rPr>
        <sz val="12"/>
        <color theme="1"/>
        <rFont val="Aptos Narrow"/>
        <family val="2"/>
        <scheme val="minor"/>
      </rPr>
      <t xml:space="preserve">: 
Développer ses compétences transversales en mathématiques </t>
    </r>
  </si>
  <si>
    <t>Approfondissement des mathématiques pour l'enseignement 1</t>
  </si>
  <si>
    <t>Didactique et épistémologie des mathématiques 1</t>
  </si>
  <si>
    <t>Accompagnement didactique du stage, activité des élèves</t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</si>
  <si>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>: 
Maîtriser et enseigner les mathématiques  (1)</t>
    </r>
  </si>
  <si>
    <t>Intitulé des ECUEs</t>
  </si>
  <si>
    <t>ECUE</t>
  </si>
  <si>
    <t>Intitulé des UE</t>
  </si>
  <si>
    <t>FDE</t>
  </si>
  <si>
    <t>FDS</t>
  </si>
  <si>
    <t>Coloration</t>
  </si>
  <si>
    <t>Parcours : Mathématiques</t>
  </si>
  <si>
    <t>ANNEXE 2
Maquette du parcours Mathématiques" (Perpignan) 
de la mention M2E "Professeur des collèges et lycées"</t>
  </si>
  <si>
    <t>UFR SEE Université de Perpignan Via Domitia et Faculté d'Education de l'Université de Montpellier</t>
  </si>
  <si>
    <r>
      <rPr>
        <b/>
        <sz val="12"/>
        <color rgb="FFFF0000"/>
        <rFont val="Aptos Narrow"/>
        <family val="2"/>
        <scheme val="minor"/>
      </rPr>
      <t>UE 5</t>
    </r>
    <r>
      <rPr>
        <b/>
        <sz val="12"/>
        <color theme="1"/>
        <rFont val="Aptos Narrow"/>
        <family val="2"/>
        <scheme val="minor"/>
      </rPr>
      <t xml:space="preserve"> : 
 Soutenance et Valorisation du Mémoire</t>
    </r>
  </si>
  <si>
    <r>
      <t xml:space="preserve">UE 4 : 
</t>
    </r>
    <r>
      <rPr>
        <b/>
        <sz val="12"/>
        <color theme="1"/>
        <rFont val="Aptos Narrow"/>
        <family val="2"/>
        <scheme val="minor"/>
      </rPr>
      <t>Stage en responsabilité</t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</si>
  <si>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4</t>
    </r>
  </si>
  <si>
    <t>Expertise disciplinaire pour enseigner</t>
  </si>
  <si>
    <r>
      <rPr>
        <b/>
        <sz val="12"/>
        <color rgb="FFFF0000"/>
        <rFont val="Aptos Narrow"/>
        <family val="2"/>
        <scheme val="minor"/>
      </rPr>
      <t>UE 2</t>
    </r>
    <r>
      <rPr>
        <b/>
        <sz val="12"/>
        <color theme="1"/>
        <rFont val="Aptos Narrow"/>
        <family val="2"/>
        <scheme val="minor"/>
      </rPr>
      <t>: 
Maîtriser et enseigner la langue française</t>
    </r>
  </si>
  <si>
    <r>
      <rPr>
        <b/>
        <sz val="12"/>
        <color rgb="FFFF0000"/>
        <rFont val="Aptos Narrow"/>
        <family val="2"/>
        <scheme val="minor"/>
      </rPr>
      <t>UE1</t>
    </r>
    <r>
      <rPr>
        <b/>
        <sz val="12"/>
        <color theme="1"/>
        <rFont val="Aptos Narrow"/>
        <family val="2"/>
        <scheme val="minor"/>
      </rPr>
      <t xml:space="preserve"> : 
Maîtriser et enseigner la littérature française</t>
    </r>
  </si>
  <si>
    <t>Total UE 6</t>
  </si>
  <si>
    <r>
      <rPr>
        <b/>
        <sz val="12"/>
        <color rgb="FFFF0000"/>
        <rFont val="Aptos Narrow"/>
        <family val="2"/>
        <scheme val="minor"/>
      </rPr>
      <t>UE 6</t>
    </r>
    <r>
      <rPr>
        <b/>
        <sz val="12"/>
        <color theme="1"/>
        <rFont val="Aptos Narrow"/>
        <family val="2"/>
        <scheme val="minor"/>
      </rPr>
      <t xml:space="preserve">
Langue vivante 2</t>
    </r>
  </si>
  <si>
    <r>
      <rPr>
        <b/>
        <sz val="12"/>
        <color rgb="FFFF0000"/>
        <rFont val="Aptos Narrow"/>
        <family val="2"/>
        <scheme val="minor"/>
      </rPr>
      <t xml:space="preserve">UE 5 : </t>
    </r>
    <r>
      <rPr>
        <b/>
        <sz val="12"/>
        <color theme="1"/>
        <rFont val="Aptos Narrow"/>
        <family val="2"/>
        <scheme val="minor"/>
      </rPr>
      <t xml:space="preserve">
Elaboration et rédaction du mémoire</t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</si>
  <si>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:
Culture commune 3</t>
    </r>
  </si>
  <si>
    <r>
      <rPr>
        <b/>
        <sz val="12"/>
        <color rgb="FFFF0000"/>
        <rFont val="Aptos Narrow"/>
        <family val="2"/>
        <scheme val="minor"/>
      </rPr>
      <t>UE 5</t>
    </r>
    <r>
      <rPr>
        <b/>
        <sz val="12"/>
        <color theme="1"/>
        <rFont val="Aptos Narrow"/>
        <family val="2"/>
        <scheme val="minor"/>
      </rPr>
      <t xml:space="preserve"> : 
 Construction d’un projet de mémoire »</t>
    </r>
  </si>
  <si>
    <r>
      <rPr>
        <b/>
        <sz val="12"/>
        <color rgb="FFFF0000"/>
        <rFont val="Aptos Narrow"/>
        <family val="2"/>
        <scheme val="minor"/>
      </rPr>
      <t>UE 3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 xml:space="preserve">:
Accompagnement didactique et pédagogique du stage
</t>
    </r>
  </si>
  <si>
    <r>
      <t xml:space="preserve">UE 6 : 
</t>
    </r>
    <r>
      <rPr>
        <b/>
        <sz val="12"/>
        <color theme="1"/>
        <rFont val="Aptos Narrow"/>
        <family val="2"/>
        <scheme val="minor"/>
      </rPr>
      <t>Langue Vivante 1</t>
    </r>
  </si>
  <si>
    <r>
      <rPr>
        <b/>
        <sz val="12"/>
        <color rgb="FFFF0000"/>
        <rFont val="Aptos Narrow"/>
        <family val="2"/>
        <scheme val="minor"/>
      </rPr>
      <t xml:space="preserve">UE 5 : </t>
    </r>
    <r>
      <rPr>
        <b/>
        <sz val="12"/>
        <color theme="1"/>
        <rFont val="Aptos Narrow"/>
        <family val="2"/>
        <scheme val="minor"/>
      </rPr>
      <t xml:space="preserve">
Initiation à la recherche</t>
    </r>
  </si>
  <si>
    <t xml:space="preserve">UE ou ECUE mis en œuvre par la FDE </t>
  </si>
  <si>
    <t>UE ou ECUE mis en œuvre par l'UFR LSH</t>
  </si>
  <si>
    <t>Parcours : Lettres, opton Modernes</t>
  </si>
  <si>
    <t>ANNEXE 2 
Maquette du parcours "Lettres Modernes" Perpignan
de la mention M2E "Professeur des collèges et lycées"</t>
  </si>
  <si>
    <r>
      <t xml:space="preserve">Total UE 5
</t>
    </r>
    <r>
      <rPr>
        <b/>
        <sz val="12"/>
        <rFont val="Aptos Narrow"/>
        <scheme val="minor"/>
      </rPr>
      <t>MUT 6 parcours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</si>
</sst>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8"/>
      <color theme="1"/>
      <name val="Aptos Narrow (Corps)"/>
      <charset val="1"/>
    </font>
    <font>
      <b/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b/>
      <sz val="12"/>
      <name val="Aptos Narrow"/>
      <scheme val="minor"/>
    </font>
    <font>
      <b/>
      <sz val="18"/>
      <color theme="1"/>
      <name val="Aptos Narrow (Corps)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87182226020086"/>
        <bgColor rgb="FFD1D1D1"/>
      </patternFill>
    </fill>
    <fill>
      <patternFill patternType="solid">
        <fgColor rgb="FFFF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EA82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rgb="FFD1D1D1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6">
    <xf numFmtId="0" fontId="0" fillId="0" borderId="0" xfId="0"/>
    <xf numFmtId="0" fontId="0" fillId="0" borderId="0" xfId="0" applyAlignment="1">
      <alignment wrapText="1"/>
    </xf>
    <xf numFmtId="0" fontId="0" fillId="0" borderId="8" xfId="0" applyBorder="1"/>
    <xf numFmtId="0" fontId="1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3" borderId="8" xfId="0" applyFill="1" applyBorder="1"/>
    <xf numFmtId="0" fontId="1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1" fillId="6" borderId="8" xfId="0" applyFont="1" applyFill="1" applyBorder="1"/>
    <xf numFmtId="0" fontId="1" fillId="4" borderId="0" xfId="0" applyFont="1" applyFill="1"/>
    <xf numFmtId="0" fontId="0" fillId="4" borderId="0" xfId="0" applyFill="1"/>
    <xf numFmtId="0" fontId="1" fillId="7" borderId="8" xfId="0" applyFont="1" applyFill="1" applyBorder="1"/>
    <xf numFmtId="0" fontId="0" fillId="6" borderId="8" xfId="0" applyFill="1" applyBorder="1"/>
    <xf numFmtId="0" fontId="6" fillId="8" borderId="8" xfId="0" applyFont="1" applyFill="1" applyBorder="1"/>
    <xf numFmtId="0" fontId="0" fillId="4" borderId="8" xfId="0" applyFill="1" applyBorder="1"/>
    <xf numFmtId="0" fontId="1" fillId="4" borderId="10" xfId="0" applyFont="1" applyFill="1" applyBorder="1" applyAlignment="1">
      <alignment horizontal="center"/>
    </xf>
    <xf numFmtId="0" fontId="1" fillId="6" borderId="21" xfId="0" applyFont="1" applyFill="1" applyBorder="1"/>
    <xf numFmtId="0" fontId="0" fillId="2" borderId="0" xfId="0" applyFill="1"/>
    <xf numFmtId="0" fontId="0" fillId="0" borderId="12" xfId="0" applyBorder="1"/>
    <xf numFmtId="0" fontId="9" fillId="8" borderId="8" xfId="0" applyFont="1" applyFill="1" applyBorder="1"/>
    <xf numFmtId="0" fontId="1" fillId="4" borderId="0" xfId="0" applyFont="1" applyFill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4" borderId="8" xfId="0" applyFont="1" applyFill="1" applyBorder="1"/>
    <xf numFmtId="0" fontId="0" fillId="4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4" borderId="8" xfId="0" applyFont="1" applyFill="1" applyBorder="1" applyAlignment="1">
      <alignment vertical="center"/>
    </xf>
    <xf numFmtId="0" fontId="0" fillId="0" borderId="13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8" xfId="0" applyFill="1" applyBorder="1" applyAlignment="1">
      <alignment horizontal="center"/>
    </xf>
    <xf numFmtId="1" fontId="0" fillId="0" borderId="0" xfId="0" applyNumberFormat="1"/>
    <xf numFmtId="0" fontId="0" fillId="0" borderId="8" xfId="0" applyBorder="1" applyAlignment="1">
      <alignment vertical="center"/>
    </xf>
    <xf numFmtId="0" fontId="0" fillId="4" borderId="8" xfId="0" applyFill="1" applyBorder="1" applyAlignment="1">
      <alignment horizontal="center" vertical="center"/>
    </xf>
    <xf numFmtId="0" fontId="0" fillId="4" borderId="8" xfId="0" applyFill="1" applyBorder="1" applyAlignment="1">
      <alignment vertical="center" wrapText="1"/>
    </xf>
    <xf numFmtId="0" fontId="14" fillId="0" borderId="8" xfId="0" applyFont="1" applyBorder="1" applyAlignment="1">
      <alignment horizontal="center" wrapText="1"/>
    </xf>
    <xf numFmtId="0" fontId="14" fillId="6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4" borderId="10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1" fontId="0" fillId="4" borderId="0" xfId="0" applyNumberFormat="1" applyFill="1"/>
    <xf numFmtId="0" fontId="14" fillId="11" borderId="8" xfId="0" applyFont="1" applyFill="1" applyBorder="1" applyAlignment="1">
      <alignment horizontal="center"/>
    </xf>
    <xf numFmtId="0" fontId="14" fillId="4" borderId="0" xfId="0" applyFont="1" applyFill="1"/>
    <xf numFmtId="0" fontId="14" fillId="4" borderId="0" xfId="0" applyFont="1" applyFill="1" applyAlignment="1">
      <alignment horizontal="center"/>
    </xf>
    <xf numFmtId="0" fontId="0" fillId="0" borderId="21" xfId="0" applyBorder="1"/>
    <xf numFmtId="0" fontId="14" fillId="4" borderId="19" xfId="0" applyFont="1" applyFill="1" applyBorder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vertical="center"/>
    </xf>
    <xf numFmtId="0" fontId="14" fillId="4" borderId="19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0" fillId="4" borderId="11" xfId="0" applyFill="1" applyBorder="1" applyAlignment="1">
      <alignment vertical="center"/>
    </xf>
    <xf numFmtId="0" fontId="0" fillId="6" borderId="1" xfId="0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14" fillId="6" borderId="2" xfId="0" applyFont="1" applyFill="1" applyBorder="1"/>
    <xf numFmtId="0" fontId="14" fillId="11" borderId="1" xfId="0" applyFont="1" applyFill="1" applyBorder="1" applyAlignment="1">
      <alignment horizontal="center"/>
    </xf>
    <xf numFmtId="0" fontId="14" fillId="11" borderId="2" xfId="0" applyFont="1" applyFill="1" applyBorder="1"/>
    <xf numFmtId="1" fontId="16" fillId="8" borderId="8" xfId="0" applyNumberFormat="1" applyFont="1" applyFill="1" applyBorder="1" applyAlignment="1">
      <alignment horizontal="center"/>
    </xf>
    <xf numFmtId="164" fontId="16" fillId="8" borderId="8" xfId="0" applyNumberFormat="1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18" xfId="0" applyBorder="1"/>
    <xf numFmtId="0" fontId="1" fillId="11" borderId="1" xfId="0" applyFont="1" applyFill="1" applyBorder="1"/>
    <xf numFmtId="0" fontId="1" fillId="11" borderId="2" xfId="0" applyFont="1" applyFill="1" applyBorder="1"/>
    <xf numFmtId="0" fontId="0" fillId="4" borderId="11" xfId="0" applyFill="1" applyBorder="1"/>
    <xf numFmtId="0" fontId="0" fillId="6" borderId="1" xfId="0" applyFill="1" applyBorder="1"/>
    <xf numFmtId="0" fontId="1" fillId="6" borderId="1" xfId="0" applyFont="1" applyFill="1" applyBorder="1"/>
    <xf numFmtId="0" fontId="1" fillId="6" borderId="2" xfId="0" applyFont="1" applyFill="1" applyBorder="1"/>
    <xf numFmtId="0" fontId="0" fillId="0" borderId="0" xfId="0" applyAlignment="1">
      <alignment vertical="top"/>
    </xf>
    <xf numFmtId="0" fontId="0" fillId="4" borderId="0" xfId="0" applyFill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1" fillId="12" borderId="13" xfId="0" applyFont="1" applyFill="1" applyBorder="1"/>
    <xf numFmtId="0" fontId="1" fillId="12" borderId="1" xfId="0" applyFont="1" applyFill="1" applyBorder="1"/>
    <xf numFmtId="0" fontId="1" fillId="12" borderId="2" xfId="0" applyFont="1" applyFill="1" applyBorder="1"/>
    <xf numFmtId="0" fontId="1" fillId="5" borderId="1" xfId="0" applyFont="1" applyFill="1" applyBorder="1"/>
    <xf numFmtId="0" fontId="1" fillId="5" borderId="2" xfId="0" applyFont="1" applyFill="1" applyBorder="1"/>
    <xf numFmtId="0" fontId="14" fillId="12" borderId="1" xfId="0" applyFont="1" applyFill="1" applyBorder="1"/>
    <xf numFmtId="0" fontId="14" fillId="12" borderId="2" xfId="0" applyFont="1" applyFill="1" applyBorder="1"/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4" borderId="0" xfId="0" applyFill="1" applyAlignment="1">
      <alignment horizontal="center" vertical="top" wrapText="1"/>
    </xf>
    <xf numFmtId="0" fontId="1" fillId="13" borderId="19" xfId="0" applyFont="1" applyFill="1" applyBorder="1" applyAlignment="1">
      <alignment horizontal="center"/>
    </xf>
    <xf numFmtId="0" fontId="0" fillId="13" borderId="8" xfId="0" applyFill="1" applyBorder="1"/>
    <xf numFmtId="0" fontId="0" fillId="13" borderId="8" xfId="0" applyFill="1" applyBorder="1" applyAlignment="1">
      <alignment wrapText="1"/>
    </xf>
    <xf numFmtId="0" fontId="10" fillId="13" borderId="10" xfId="0" applyFont="1" applyFill="1" applyBorder="1" applyAlignment="1">
      <alignment horizontal="center" vertical="center" wrapText="1"/>
    </xf>
    <xf numFmtId="0" fontId="0" fillId="13" borderId="8" xfId="0" applyFill="1" applyBorder="1" applyAlignment="1">
      <alignment vertical="center"/>
    </xf>
    <xf numFmtId="0" fontId="0" fillId="13" borderId="8" xfId="0" applyFill="1" applyBorder="1" applyAlignment="1">
      <alignment vertical="center" wrapText="1"/>
    </xf>
    <xf numFmtId="0" fontId="14" fillId="13" borderId="10" xfId="0" applyFont="1" applyFill="1" applyBorder="1" applyAlignment="1">
      <alignment horizontal="center"/>
    </xf>
    <xf numFmtId="0" fontId="14" fillId="13" borderId="19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0" fillId="5" borderId="1" xfId="0" applyFill="1" applyBorder="1"/>
    <xf numFmtId="0" fontId="0" fillId="0" borderId="11" xfId="0" applyBorder="1"/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1" fillId="14" borderId="8" xfId="0" applyFont="1" applyFill="1" applyBorder="1"/>
    <xf numFmtId="0" fontId="0" fillId="15" borderId="8" xfId="0" applyFill="1" applyBorder="1"/>
    <xf numFmtId="0" fontId="2" fillId="13" borderId="8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13" borderId="13" xfId="0" applyFont="1" applyFill="1" applyBorder="1" applyAlignment="1">
      <alignment wrapText="1"/>
    </xf>
    <xf numFmtId="0" fontId="21" fillId="13" borderId="13" xfId="0" applyFont="1" applyFill="1" applyBorder="1" applyAlignment="1">
      <alignment horizontal="center" wrapText="1"/>
    </xf>
    <xf numFmtId="0" fontId="0" fillId="0" borderId="19" xfId="0" applyBorder="1"/>
    <xf numFmtId="0" fontId="0" fillId="0" borderId="14" xfId="0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0" fillId="0" borderId="17" xfId="0" applyBorder="1"/>
    <xf numFmtId="0" fontId="0" fillId="0" borderId="29" xfId="0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/>
    </xf>
    <xf numFmtId="0" fontId="1" fillId="15" borderId="8" xfId="0" applyFont="1" applyFill="1" applyBorder="1"/>
    <xf numFmtId="0" fontId="21" fillId="0" borderId="10" xfId="0" applyFont="1" applyBorder="1" applyAlignment="1">
      <alignment horizontal="center" wrapText="1"/>
    </xf>
    <xf numFmtId="0" fontId="0" fillId="13" borderId="0" xfId="0" applyFill="1"/>
    <xf numFmtId="0" fontId="0" fillId="13" borderId="0" xfId="0" applyFill="1" applyAlignment="1">
      <alignment horizontal="center" vertical="center"/>
    </xf>
    <xf numFmtId="0" fontId="1" fillId="13" borderId="0" xfId="0" applyFont="1" applyFill="1"/>
    <xf numFmtId="0" fontId="6" fillId="13" borderId="0" xfId="0" applyFont="1" applyFill="1" applyAlignment="1">
      <alignment horizontal="center" wrapText="1"/>
    </xf>
    <xf numFmtId="0" fontId="0" fillId="2" borderId="12" xfId="0" applyFill="1" applyBorder="1" applyAlignment="1">
      <alignment horizontal="center" vertical="center"/>
    </xf>
    <xf numFmtId="0" fontId="1" fillId="13" borderId="8" xfId="0" applyFont="1" applyFill="1" applyBorder="1" applyAlignment="1">
      <alignment wrapText="1"/>
    </xf>
    <xf numFmtId="0" fontId="21" fillId="13" borderId="10" xfId="0" applyFont="1" applyFill="1" applyBorder="1" applyAlignment="1">
      <alignment horizontal="center" wrapText="1"/>
    </xf>
    <xf numFmtId="0" fontId="0" fillId="13" borderId="13" xfId="0" applyFill="1" applyBorder="1"/>
    <xf numFmtId="0" fontId="0" fillId="13" borderId="11" xfId="0" applyFill="1" applyBorder="1"/>
    <xf numFmtId="0" fontId="10" fillId="13" borderId="11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2" fillId="13" borderId="19" xfId="0" applyFont="1" applyFill="1" applyBorder="1" applyAlignment="1">
      <alignment vertical="center" wrapText="1"/>
    </xf>
    <xf numFmtId="0" fontId="1" fillId="13" borderId="10" xfId="0" applyFont="1" applyFill="1" applyBorder="1" applyAlignment="1">
      <alignment horizontal="center" wrapText="1"/>
    </xf>
    <xf numFmtId="0" fontId="1" fillId="12" borderId="8" xfId="0" applyFont="1" applyFill="1" applyBorder="1"/>
    <xf numFmtId="0" fontId="1" fillId="5" borderId="8" xfId="0" applyFont="1" applyFill="1" applyBorder="1"/>
    <xf numFmtId="0" fontId="5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wrapText="1"/>
    </xf>
    <xf numFmtId="0" fontId="0" fillId="4" borderId="8" xfId="0" applyFill="1" applyBorder="1" applyAlignment="1">
      <alignment wrapText="1"/>
    </xf>
    <xf numFmtId="0" fontId="1" fillId="4" borderId="8" xfId="0" applyFont="1" applyFill="1" applyBorder="1" applyAlignment="1">
      <alignment wrapText="1"/>
    </xf>
    <xf numFmtId="0" fontId="0" fillId="4" borderId="13" xfId="0" applyFill="1" applyBorder="1"/>
    <xf numFmtId="0" fontId="1" fillId="4" borderId="11" xfId="0" applyFont="1" applyFill="1" applyBorder="1" applyAlignment="1">
      <alignment horizontal="center" vertical="center" wrapText="1"/>
    </xf>
    <xf numFmtId="0" fontId="23" fillId="0" borderId="0" xfId="0" applyFont="1"/>
    <xf numFmtId="0" fontId="4" fillId="4" borderId="8" xfId="0" applyFont="1" applyFill="1" applyBorder="1"/>
    <xf numFmtId="0" fontId="4" fillId="0" borderId="0" xfId="0" applyFont="1"/>
    <xf numFmtId="0" fontId="14" fillId="0" borderId="10" xfId="0" applyFont="1" applyBorder="1" applyAlignment="1">
      <alignment horizontal="center" wrapText="1"/>
    </xf>
    <xf numFmtId="0" fontId="14" fillId="0" borderId="8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4" fillId="6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1" fontId="6" fillId="4" borderId="21" xfId="0" applyNumberFormat="1" applyFont="1" applyFill="1" applyBorder="1" applyAlignment="1">
      <alignment horizontal="center"/>
    </xf>
    <xf numFmtId="0" fontId="24" fillId="4" borderId="8" xfId="0" applyFont="1" applyFill="1" applyBorder="1"/>
    <xf numFmtId="0" fontId="1" fillId="4" borderId="8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top" wrapText="1"/>
    </xf>
    <xf numFmtId="0" fontId="0" fillId="4" borderId="0" xfId="0" applyFill="1" applyBorder="1" applyAlignment="1">
      <alignment horizontal="center" vertical="top" wrapText="1"/>
    </xf>
    <xf numFmtId="0" fontId="0" fillId="4" borderId="0" xfId="0" applyFill="1" applyAlignment="1">
      <alignment vertical="top"/>
    </xf>
    <xf numFmtId="0" fontId="5" fillId="13" borderId="8" xfId="0" applyFont="1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 wrapText="1"/>
    </xf>
    <xf numFmtId="0" fontId="2" fillId="13" borderId="18" xfId="0" applyFont="1" applyFill="1" applyBorder="1" applyAlignment="1">
      <alignment horizontal="center" vertical="center" wrapText="1"/>
    </xf>
    <xf numFmtId="0" fontId="2" fillId="13" borderId="1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/>
    </xf>
    <xf numFmtId="0" fontId="5" fillId="13" borderId="10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1" fillId="13" borderId="13" xfId="0" applyFont="1" applyFill="1" applyBorder="1" applyAlignment="1">
      <alignment horizontal="center" vertical="top"/>
    </xf>
    <xf numFmtId="0" fontId="11" fillId="16" borderId="7" xfId="0" applyFont="1" applyFill="1" applyBorder="1" applyAlignment="1">
      <alignment horizontal="center" vertical="center" wrapText="1"/>
    </xf>
    <xf numFmtId="0" fontId="11" fillId="16" borderId="7" xfId="0" applyFont="1" applyFill="1" applyBorder="1" applyAlignment="1">
      <alignment horizontal="center" vertical="center"/>
    </xf>
    <xf numFmtId="0" fontId="1" fillId="0" borderId="16" xfId="0" applyFont="1" applyBorder="1"/>
    <xf numFmtId="0" fontId="0" fillId="0" borderId="1" xfId="0" applyBorder="1"/>
    <xf numFmtId="0" fontId="0" fillId="0" borderId="2" xfId="0" applyBorder="1"/>
    <xf numFmtId="0" fontId="22" fillId="0" borderId="3" xfId="0" applyFont="1" applyBorder="1" applyAlignment="1">
      <alignment wrapText="1"/>
    </xf>
    <xf numFmtId="0" fontId="20" fillId="0" borderId="3" xfId="0" applyFont="1" applyBorder="1"/>
    <xf numFmtId="0" fontId="20" fillId="0" borderId="4" xfId="0" applyFont="1" applyBorder="1"/>
    <xf numFmtId="0" fontId="1" fillId="0" borderId="3" xfId="0" applyFont="1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6" fillId="5" borderId="34" xfId="0" applyFont="1" applyFill="1" applyBorder="1" applyAlignment="1">
      <alignment horizontal="center" wrapText="1"/>
    </xf>
    <xf numFmtId="0" fontId="6" fillId="5" borderId="23" xfId="0" applyFont="1" applyFill="1" applyBorder="1" applyAlignment="1">
      <alignment horizontal="center" wrapText="1"/>
    </xf>
    <xf numFmtId="0" fontId="6" fillId="5" borderId="33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19" fillId="14" borderId="24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9" fillId="14" borderId="4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wrapText="1"/>
    </xf>
    <xf numFmtId="0" fontId="6" fillId="8" borderId="15" xfId="0" applyFont="1" applyFill="1" applyBorder="1" applyAlignment="1">
      <alignment horizontal="center" wrapText="1"/>
    </xf>
    <xf numFmtId="0" fontId="6" fillId="8" borderId="10" xfId="0" applyFont="1" applyFill="1" applyBorder="1" applyAlignment="1">
      <alignment horizontal="center" wrapText="1"/>
    </xf>
    <xf numFmtId="0" fontId="6" fillId="6" borderId="15" xfId="0" applyFont="1" applyFill="1" applyBorder="1" applyAlignment="1">
      <alignment horizontal="center" wrapText="1"/>
    </xf>
    <xf numFmtId="0" fontId="6" fillId="6" borderId="10" xfId="0" applyFont="1" applyFill="1" applyBorder="1" applyAlignment="1">
      <alignment horizontal="center" wrapText="1"/>
    </xf>
    <xf numFmtId="0" fontId="6" fillId="14" borderId="9" xfId="0" applyFont="1" applyFill="1" applyBorder="1" applyAlignment="1">
      <alignment horizontal="center" wrapText="1"/>
    </xf>
    <xf numFmtId="0" fontId="6" fillId="14" borderId="15" xfId="0" applyFont="1" applyFill="1" applyBorder="1" applyAlignment="1">
      <alignment horizontal="center" wrapText="1"/>
    </xf>
    <xf numFmtId="0" fontId="6" fillId="14" borderId="10" xfId="0" applyFont="1" applyFill="1" applyBorder="1" applyAlignment="1">
      <alignment horizontal="center" wrapText="1"/>
    </xf>
    <xf numFmtId="0" fontId="6" fillId="6" borderId="8" xfId="0" applyFont="1" applyFill="1" applyBorder="1" applyAlignment="1">
      <alignment horizontal="center" wrapText="1"/>
    </xf>
    <xf numFmtId="0" fontId="6" fillId="6" borderId="24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16" xfId="0" applyFont="1" applyFill="1" applyBorder="1" applyAlignment="1">
      <alignment horizontal="center" wrapText="1"/>
    </xf>
    <xf numFmtId="0" fontId="5" fillId="13" borderId="25" xfId="0" applyFont="1" applyFill="1" applyBorder="1" applyAlignment="1">
      <alignment horizontal="center"/>
    </xf>
    <xf numFmtId="0" fontId="5" fillId="13" borderId="17" xfId="0" applyFont="1" applyFill="1" applyBorder="1" applyAlignment="1">
      <alignment horizontal="center"/>
    </xf>
    <xf numFmtId="0" fontId="5" fillId="13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6" fillId="5" borderId="2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28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vertical="top"/>
    </xf>
    <xf numFmtId="0" fontId="5" fillId="13" borderId="9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14" borderId="8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2" fillId="13" borderId="1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13" borderId="8" xfId="0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6" fillId="11" borderId="24" xfId="0" applyFont="1" applyFill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11" borderId="16" xfId="0" applyFont="1" applyFill="1" applyBorder="1" applyAlignment="1">
      <alignment horizontal="center" wrapText="1"/>
    </xf>
    <xf numFmtId="164" fontId="16" fillId="8" borderId="9" xfId="0" applyNumberFormat="1" applyFont="1" applyFill="1" applyBorder="1" applyAlignment="1">
      <alignment horizontal="center" wrapText="1"/>
    </xf>
    <xf numFmtId="164" fontId="16" fillId="8" borderId="15" xfId="0" applyNumberFormat="1" applyFont="1" applyFill="1" applyBorder="1" applyAlignment="1">
      <alignment horizontal="center" wrapText="1"/>
    </xf>
    <xf numFmtId="164" fontId="16" fillId="8" borderId="10" xfId="0" applyNumberFormat="1" applyFont="1" applyFill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6" fillId="6" borderId="26" xfId="0" applyFont="1" applyFill="1" applyBorder="1" applyAlignment="1">
      <alignment horizontal="center" wrapText="1"/>
    </xf>
    <xf numFmtId="0" fontId="16" fillId="6" borderId="1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top"/>
    </xf>
    <xf numFmtId="0" fontId="16" fillId="6" borderId="8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wrapText="1"/>
    </xf>
    <xf numFmtId="0" fontId="16" fillId="6" borderId="10" xfId="0" applyFont="1" applyFill="1" applyBorder="1" applyAlignment="1">
      <alignment horizontal="center" wrapText="1"/>
    </xf>
    <xf numFmtId="0" fontId="16" fillId="11" borderId="9" xfId="0" applyFont="1" applyFill="1" applyBorder="1" applyAlignment="1">
      <alignment horizontal="center" wrapText="1"/>
    </xf>
    <xf numFmtId="0" fontId="16" fillId="11" borderId="15" xfId="0" applyFont="1" applyFill="1" applyBorder="1" applyAlignment="1">
      <alignment horizontal="center" wrapText="1"/>
    </xf>
    <xf numFmtId="0" fontId="16" fillId="11" borderId="10" xfId="0" applyFont="1" applyFill="1" applyBorder="1" applyAlignment="1">
      <alignment horizontal="center" wrapText="1"/>
    </xf>
    <xf numFmtId="0" fontId="16" fillId="6" borderId="9" xfId="0" applyFont="1" applyFill="1" applyBorder="1" applyAlignment="1">
      <alignment horizontal="center" wrapText="1"/>
    </xf>
    <xf numFmtId="0" fontId="16" fillId="5" borderId="15" xfId="0" applyFont="1" applyFill="1" applyBorder="1" applyAlignment="1">
      <alignment horizontal="center" wrapText="1"/>
    </xf>
    <xf numFmtId="0" fontId="16" fillId="5" borderId="10" xfId="0" applyFont="1" applyFill="1" applyBorder="1" applyAlignment="1">
      <alignment horizontal="center" wrapText="1"/>
    </xf>
    <xf numFmtId="0" fontId="14" fillId="0" borderId="8" xfId="0" applyFont="1" applyBorder="1" applyAlignment="1">
      <alignment horizontal="center" vertical="top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9" fillId="11" borderId="24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center" vertical="center" wrapText="1"/>
    </xf>
    <xf numFmtId="0" fontId="19" fillId="11" borderId="4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6" fillId="5" borderId="30" xfId="0" applyFont="1" applyFill="1" applyBorder="1" applyAlignment="1">
      <alignment horizontal="center" wrapText="1"/>
    </xf>
    <xf numFmtId="0" fontId="16" fillId="5" borderId="0" xfId="0" applyFont="1" applyFill="1" applyBorder="1" applyAlignment="1">
      <alignment horizontal="center" wrapText="1"/>
    </xf>
    <xf numFmtId="0" fontId="16" fillId="5" borderId="30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1" fillId="9" borderId="24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1" fillId="9" borderId="27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9" borderId="28" xfId="0" applyFont="1" applyFill="1" applyBorder="1" applyAlignment="1">
      <alignment horizontal="center" vertical="center"/>
    </xf>
    <xf numFmtId="0" fontId="14" fillId="0" borderId="16" xfId="0" applyFont="1" applyBorder="1"/>
    <xf numFmtId="0" fontId="3" fillId="0" borderId="3" xfId="0" applyFont="1" applyBorder="1" applyAlignment="1">
      <alignment wrapText="1"/>
    </xf>
    <xf numFmtId="0" fontId="14" fillId="0" borderId="3" xfId="0" applyFont="1" applyBorder="1"/>
    <xf numFmtId="0" fontId="14" fillId="10" borderId="5" xfId="0" applyFont="1" applyFill="1" applyBorder="1"/>
    <xf numFmtId="0" fontId="0" fillId="10" borderId="5" xfId="0" applyFill="1" applyBorder="1"/>
    <xf numFmtId="0" fontId="0" fillId="10" borderId="6" xfId="0" applyFill="1" applyBorder="1"/>
    <xf numFmtId="0" fontId="0" fillId="4" borderId="22" xfId="0" applyFill="1" applyBorder="1" applyAlignment="1">
      <alignment horizontal="center" wrapText="1"/>
    </xf>
    <xf numFmtId="0" fontId="0" fillId="4" borderId="23" xfId="0" applyFill="1" applyBorder="1" applyAlignment="1">
      <alignment horizontal="center" wrapText="1"/>
    </xf>
    <xf numFmtId="0" fontId="16" fillId="5" borderId="24" xfId="0" applyFont="1" applyFill="1" applyBorder="1" applyAlignment="1">
      <alignment horizontal="center" wrapText="1"/>
    </xf>
    <xf numFmtId="0" fontId="16" fillId="5" borderId="3" xfId="0" applyFont="1" applyFill="1" applyBorder="1" applyAlignment="1">
      <alignment horizontal="center" wrapText="1"/>
    </xf>
    <xf numFmtId="0" fontId="16" fillId="5" borderId="4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9" fillId="12" borderId="35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6" fillId="5" borderId="15" xfId="0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6" fillId="12" borderId="9" xfId="0" applyFont="1" applyFill="1" applyBorder="1" applyAlignment="1">
      <alignment horizontal="center" wrapText="1"/>
    </xf>
    <xf numFmtId="0" fontId="6" fillId="12" borderId="15" xfId="0" applyFont="1" applyFill="1" applyBorder="1" applyAlignment="1">
      <alignment horizontal="center" wrapText="1"/>
    </xf>
    <xf numFmtId="0" fontId="6" fillId="12" borderId="10" xfId="0" applyFont="1" applyFill="1" applyBorder="1" applyAlignment="1">
      <alignment horizontal="center" wrapText="1"/>
    </xf>
    <xf numFmtId="0" fontId="6" fillId="5" borderId="26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26" fillId="17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0" borderId="5" xfId="0" applyFont="1" applyFill="1" applyBorder="1"/>
    <xf numFmtId="0" fontId="6" fillId="5" borderId="9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3" borderId="10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6" fillId="6" borderId="26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6" fillId="12" borderId="24" xfId="0" applyFont="1" applyFill="1" applyBorder="1" applyAlignment="1">
      <alignment horizontal="center" wrapText="1"/>
    </xf>
    <xf numFmtId="0" fontId="6" fillId="12" borderId="3" xfId="0" applyFont="1" applyFill="1" applyBorder="1" applyAlignment="1">
      <alignment horizontal="center" wrapText="1"/>
    </xf>
    <xf numFmtId="0" fontId="6" fillId="12" borderId="16" xfId="0" applyFont="1" applyFill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13" borderId="25" xfId="0" applyFont="1" applyFill="1" applyBorder="1" applyAlignment="1">
      <alignment horizontal="center" vertical="center"/>
    </xf>
    <xf numFmtId="0" fontId="5" fillId="13" borderId="17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wrapText="1"/>
    </xf>
    <xf numFmtId="0" fontId="6" fillId="12" borderId="14" xfId="0" applyFont="1" applyFill="1" applyBorder="1" applyAlignment="1">
      <alignment horizontal="center" wrapText="1"/>
    </xf>
    <xf numFmtId="0" fontId="6" fillId="12" borderId="19" xfId="0" applyFont="1" applyFill="1" applyBorder="1" applyAlignment="1">
      <alignment horizontal="center" wrapText="1"/>
    </xf>
    <xf numFmtId="0" fontId="7" fillId="12" borderId="24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9" fillId="12" borderId="24" xfId="0" applyFont="1" applyFill="1" applyBorder="1" applyAlignment="1">
      <alignment horizontal="center" vertical="center" wrapText="1"/>
    </xf>
    <xf numFmtId="0" fontId="19" fillId="12" borderId="3" xfId="0" applyFont="1" applyFill="1" applyBorder="1" applyAlignment="1">
      <alignment horizontal="center" vertical="center" wrapText="1"/>
    </xf>
    <xf numFmtId="0" fontId="19" fillId="12" borderId="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6" fillId="12" borderId="24" xfId="0" applyFont="1" applyFill="1" applyBorder="1" applyAlignment="1">
      <alignment horizontal="center" wrapText="1"/>
    </xf>
    <xf numFmtId="0" fontId="16" fillId="12" borderId="3" xfId="0" applyFont="1" applyFill="1" applyBorder="1" applyAlignment="1">
      <alignment horizontal="center" wrapText="1"/>
    </xf>
    <xf numFmtId="0" fontId="16" fillId="12" borderId="16" xfId="0" applyFont="1" applyFill="1" applyBorder="1" applyAlignment="1">
      <alignment horizontal="center" wrapText="1"/>
    </xf>
    <xf numFmtId="0" fontId="6" fillId="5" borderId="16" xfId="0" applyFont="1" applyFill="1" applyBorder="1" applyAlignment="1">
      <alignment horizontal="center" wrapText="1"/>
    </xf>
    <xf numFmtId="0" fontId="6" fillId="11" borderId="20" xfId="0" applyFont="1" applyFill="1" applyBorder="1" applyAlignment="1">
      <alignment horizontal="center" wrapText="1"/>
    </xf>
    <xf numFmtId="0" fontId="6" fillId="11" borderId="14" xfId="0" applyFont="1" applyFill="1" applyBorder="1" applyAlignment="1">
      <alignment horizontal="center" wrapText="1"/>
    </xf>
    <xf numFmtId="0" fontId="6" fillId="11" borderId="19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6" fillId="11" borderId="24" xfId="0" applyFont="1" applyFill="1" applyBorder="1" applyAlignment="1">
      <alignment horizontal="center" wrapText="1"/>
    </xf>
    <xf numFmtId="0" fontId="6" fillId="11" borderId="3" xfId="0" applyFont="1" applyFill="1" applyBorder="1" applyAlignment="1">
      <alignment horizontal="center" wrapText="1"/>
    </xf>
    <xf numFmtId="0" fontId="6" fillId="11" borderId="16" xfId="0" applyFont="1" applyFill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theme="8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79998168889431442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4.jpeg"/><Relationship Id="rId1" Type="http://schemas.openxmlformats.org/officeDocument/2006/relationships/image" Target="../media/image2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4.jpeg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4.jpeg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jpe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211666</xdr:colOff>
      <xdr:row>9</xdr:row>
      <xdr:rowOff>204303</xdr:rowOff>
    </xdr:from>
    <xdr:ext cx="786287" cy="518152"/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00462" y="3473377"/>
          <a:ext cx="786287" cy="518152"/>
        </a:xfrm>
        <a:prstGeom prst="rect">
          <a:avLst/>
        </a:prstGeom>
      </xdr:spPr>
    </xdr:pic>
    <xdr:clientData/>
  </xdr:oneCellAnchor>
  <xdr:oneCellAnchor>
    <xdr:from>
      <xdr:col>5</xdr:col>
      <xdr:colOff>536364</xdr:colOff>
      <xdr:row>9</xdr:row>
      <xdr:rowOff>158750</xdr:rowOff>
    </xdr:from>
    <xdr:ext cx="1365740" cy="485021"/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2721" y="3628571"/>
          <a:ext cx="1365740" cy="485021"/>
        </a:xfrm>
        <a:prstGeom prst="rect">
          <a:avLst/>
        </a:prstGeom>
      </xdr:spPr>
    </xdr:pic>
    <xdr:clientData/>
  </xdr:oneCellAnchor>
  <xdr:twoCellAnchor editAs="oneCell">
    <xdr:from>
      <xdr:col>0</xdr:col>
      <xdr:colOff>2054679</xdr:colOff>
      <xdr:row>8</xdr:row>
      <xdr:rowOff>158751</xdr:rowOff>
    </xdr:from>
    <xdr:to>
      <xdr:col>2</xdr:col>
      <xdr:colOff>1859642</xdr:colOff>
      <xdr:row>9</xdr:row>
      <xdr:rowOff>711077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79" y="3433537"/>
          <a:ext cx="2630713" cy="747362"/>
        </a:xfrm>
        <a:prstGeom prst="rect">
          <a:avLst/>
        </a:prstGeom>
      </xdr:spPr>
    </xdr:pic>
    <xdr:clientData/>
  </xdr:twoCellAnchor>
  <xdr:twoCellAnchor editAs="oneCell">
    <xdr:from>
      <xdr:col>2</xdr:col>
      <xdr:colOff>2816676</xdr:colOff>
      <xdr:row>0</xdr:row>
      <xdr:rowOff>290285</xdr:rowOff>
    </xdr:from>
    <xdr:to>
      <xdr:col>3</xdr:col>
      <xdr:colOff>282642</xdr:colOff>
      <xdr:row>0</xdr:row>
      <xdr:rowOff>839108</xdr:rowOff>
    </xdr:to>
    <xdr:pic>
      <xdr:nvPicPr>
        <xdr:cNvPr id="9" name="Image 8" descr="C:\Users\p00000008983\Desktop\mollet\MCC 2023\sauvegarde petite clé 300324\INSPE\com\2020\Logo_INSPE_Academie Montpellier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426" y="290285"/>
          <a:ext cx="2781823" cy="548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2054679</xdr:colOff>
      <xdr:row>9</xdr:row>
      <xdr:rowOff>164463</xdr:rowOff>
    </xdr:from>
    <xdr:to>
      <xdr:col>2</xdr:col>
      <xdr:colOff>1859642</xdr:colOff>
      <xdr:row>10</xdr:row>
      <xdr:rowOff>81789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79" y="3433537"/>
          <a:ext cx="2635025" cy="7443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1964532</xdr:colOff>
      <xdr:row>8</xdr:row>
      <xdr:rowOff>42479</xdr:rowOff>
    </xdr:from>
    <xdr:to>
      <xdr:col>2</xdr:col>
      <xdr:colOff>1789906</xdr:colOff>
      <xdr:row>8</xdr:row>
      <xdr:rowOff>819907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4532" y="2292760"/>
          <a:ext cx="2905124" cy="777428"/>
        </a:xfrm>
        <a:prstGeom prst="rect">
          <a:avLst/>
        </a:prstGeom>
      </xdr:spPr>
    </xdr:pic>
    <xdr:clientData/>
  </xdr:twoCellAnchor>
  <xdr:twoCellAnchor editAs="oneCell">
    <xdr:from>
      <xdr:col>8</xdr:col>
      <xdr:colOff>442667</xdr:colOff>
      <xdr:row>8</xdr:row>
      <xdr:rowOff>111692</xdr:rowOff>
    </xdr:from>
    <xdr:to>
      <xdr:col>10</xdr:col>
      <xdr:colOff>198310</xdr:colOff>
      <xdr:row>8</xdr:row>
      <xdr:rowOff>695396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49350" y="3088255"/>
          <a:ext cx="882157" cy="583704"/>
        </a:xfrm>
        <a:prstGeom prst="rect">
          <a:avLst/>
        </a:prstGeom>
      </xdr:spPr>
    </xdr:pic>
    <xdr:clientData/>
  </xdr:twoCellAnchor>
  <xdr:twoCellAnchor editAs="oneCell">
    <xdr:from>
      <xdr:col>6</xdr:col>
      <xdr:colOff>15876</xdr:colOff>
      <xdr:row>8</xdr:row>
      <xdr:rowOff>186531</xdr:rowOff>
    </xdr:from>
    <xdr:to>
      <xdr:col>8</xdr:col>
      <xdr:colOff>147946</xdr:colOff>
      <xdr:row>8</xdr:row>
      <xdr:rowOff>643771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76657" y="2436812"/>
          <a:ext cx="1286367" cy="457240"/>
        </a:xfrm>
        <a:prstGeom prst="rect">
          <a:avLst/>
        </a:prstGeom>
      </xdr:spPr>
    </xdr:pic>
    <xdr:clientData/>
  </xdr:twoCellAnchor>
  <xdr:twoCellAnchor editAs="oneCell">
    <xdr:from>
      <xdr:col>2</xdr:col>
      <xdr:colOff>3567907</xdr:colOff>
      <xdr:row>0</xdr:row>
      <xdr:rowOff>215837</xdr:rowOff>
    </xdr:from>
    <xdr:to>
      <xdr:col>7</xdr:col>
      <xdr:colOff>442532</xdr:colOff>
      <xdr:row>0</xdr:row>
      <xdr:rowOff>754062</xdr:rowOff>
    </xdr:to>
    <xdr:pic>
      <xdr:nvPicPr>
        <xdr:cNvPr id="6" name="Image 5" descr="C:\Users\p00000008983\Desktop\mollet\MCC 2023\sauvegarde petite clé 300324\INSPE\com\2020\Logo_INSPE_Academie Montpellier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7657" y="215837"/>
          <a:ext cx="2728104" cy="5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172566</xdr:colOff>
      <xdr:row>8</xdr:row>
      <xdr:rowOff>359713</xdr:rowOff>
    </xdr:from>
    <xdr:ext cx="1373701" cy="487848"/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6137" y="3320297"/>
          <a:ext cx="1373701" cy="487848"/>
        </a:xfrm>
        <a:prstGeom prst="rect">
          <a:avLst/>
        </a:prstGeom>
      </xdr:spPr>
    </xdr:pic>
    <xdr:clientData/>
  </xdr:oneCellAnchor>
  <xdr:twoCellAnchor editAs="oneCell">
    <xdr:from>
      <xdr:col>2</xdr:col>
      <xdr:colOff>1986643</xdr:colOff>
      <xdr:row>0</xdr:row>
      <xdr:rowOff>253999</xdr:rowOff>
    </xdr:from>
    <xdr:to>
      <xdr:col>5</xdr:col>
      <xdr:colOff>277958</xdr:colOff>
      <xdr:row>0</xdr:row>
      <xdr:rowOff>734784</xdr:rowOff>
    </xdr:to>
    <xdr:pic>
      <xdr:nvPicPr>
        <xdr:cNvPr id="9" name="Image 8" descr="C:\Users\p00000008983\Desktop\mollet\MCC 2023\sauvegarde petite clé 300324\INSPE\com\2020\Logo_INSPE_Academie Montpellier.jp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2393" y="253999"/>
          <a:ext cx="2436958" cy="480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435431</xdr:colOff>
      <xdr:row>9</xdr:row>
      <xdr:rowOff>80819</xdr:rowOff>
    </xdr:from>
    <xdr:to>
      <xdr:col>2</xdr:col>
      <xdr:colOff>981363</xdr:colOff>
      <xdr:row>9</xdr:row>
      <xdr:rowOff>593766</xdr:rowOff>
    </xdr:to>
    <xdr:pic>
      <xdr:nvPicPr>
        <xdr:cNvPr id="10" name="Image 9" descr="Une image contenant texte, Police, logo, Graphique&#10;&#10;Le contenu généré par l’IA peut être incorrect.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68191" y="4769098"/>
          <a:ext cx="545932" cy="512947"/>
        </a:xfrm>
        <a:prstGeom prst="rect">
          <a:avLst/>
        </a:prstGeom>
      </xdr:spPr>
    </xdr:pic>
    <xdr:clientData/>
  </xdr:twoCellAnchor>
  <xdr:twoCellAnchor editAs="oneCell">
    <xdr:from>
      <xdr:col>2</xdr:col>
      <xdr:colOff>435430</xdr:colOff>
      <xdr:row>8</xdr:row>
      <xdr:rowOff>27214</xdr:rowOff>
    </xdr:from>
    <xdr:to>
      <xdr:col>2</xdr:col>
      <xdr:colOff>979716</xdr:colOff>
      <xdr:row>8</xdr:row>
      <xdr:rowOff>571500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64355" y="2268764"/>
          <a:ext cx="544286" cy="544286"/>
        </a:xfrm>
        <a:prstGeom prst="rect">
          <a:avLst/>
        </a:prstGeom>
      </xdr:spPr>
    </xdr:pic>
    <xdr:clientData/>
  </xdr:twoCellAnchor>
  <xdr:twoCellAnchor editAs="oneCell">
    <xdr:from>
      <xdr:col>3</xdr:col>
      <xdr:colOff>523669</xdr:colOff>
      <xdr:row>8</xdr:row>
      <xdr:rowOff>280389</xdr:rowOff>
    </xdr:from>
    <xdr:to>
      <xdr:col>6</xdr:col>
      <xdr:colOff>272142</xdr:colOff>
      <xdr:row>9</xdr:row>
      <xdr:rowOff>333992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8474" y="3240973"/>
          <a:ext cx="1756558" cy="680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829026</xdr:colOff>
      <xdr:row>9</xdr:row>
      <xdr:rowOff>172862</xdr:rowOff>
    </xdr:from>
    <xdr:to>
      <xdr:col>2</xdr:col>
      <xdr:colOff>1407582</xdr:colOff>
      <xdr:row>9</xdr:row>
      <xdr:rowOff>751418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5443" y="2455334"/>
          <a:ext cx="578556" cy="578556"/>
        </a:xfrm>
        <a:prstGeom prst="rect">
          <a:avLst/>
        </a:prstGeom>
      </xdr:spPr>
    </xdr:pic>
    <xdr:clientData/>
  </xdr:twoCellAnchor>
  <xdr:twoCellAnchor editAs="oneCell">
    <xdr:from>
      <xdr:col>0</xdr:col>
      <xdr:colOff>1580444</xdr:colOff>
      <xdr:row>9</xdr:row>
      <xdr:rowOff>109361</xdr:rowOff>
    </xdr:from>
    <xdr:to>
      <xdr:col>2</xdr:col>
      <xdr:colOff>532694</xdr:colOff>
      <xdr:row>9</xdr:row>
      <xdr:rowOff>820914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0444" y="2391833"/>
          <a:ext cx="1608667" cy="711553"/>
        </a:xfrm>
        <a:prstGeom prst="rect">
          <a:avLst/>
        </a:prstGeom>
      </xdr:spPr>
    </xdr:pic>
    <xdr:clientData/>
  </xdr:twoCellAnchor>
  <xdr:oneCellAnchor>
    <xdr:from>
      <xdr:col>8</xdr:col>
      <xdr:colOff>412749</xdr:colOff>
      <xdr:row>9</xdr:row>
      <xdr:rowOff>111692</xdr:rowOff>
    </xdr:from>
    <xdr:ext cx="922319" cy="607795"/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45499" y="2394164"/>
          <a:ext cx="922319" cy="607795"/>
        </a:xfrm>
        <a:prstGeom prst="rect">
          <a:avLst/>
        </a:prstGeom>
      </xdr:spPr>
    </xdr:pic>
    <xdr:clientData/>
  </xdr:oneCellAnchor>
  <xdr:oneCellAnchor>
    <xdr:from>
      <xdr:col>6</xdr:col>
      <xdr:colOff>15876</xdr:colOff>
      <xdr:row>9</xdr:row>
      <xdr:rowOff>186531</xdr:rowOff>
    </xdr:from>
    <xdr:ext cx="1287513" cy="457240"/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71101" y="3161506"/>
          <a:ext cx="1287160" cy="457240"/>
        </a:xfrm>
        <a:prstGeom prst="rect">
          <a:avLst/>
        </a:prstGeom>
      </xdr:spPr>
    </xdr:pic>
    <xdr:clientData/>
  </xdr:oneCellAnchor>
  <xdr:twoCellAnchor editAs="oneCell">
    <xdr:from>
      <xdr:col>2</xdr:col>
      <xdr:colOff>1707444</xdr:colOff>
      <xdr:row>0</xdr:row>
      <xdr:rowOff>299862</xdr:rowOff>
    </xdr:from>
    <xdr:to>
      <xdr:col>5</xdr:col>
      <xdr:colOff>330715</xdr:colOff>
      <xdr:row>0</xdr:row>
      <xdr:rowOff>748600</xdr:rowOff>
    </xdr:to>
    <xdr:pic>
      <xdr:nvPicPr>
        <xdr:cNvPr id="11" name="Image 10" descr="C:\Users\p00000008983\Desktop\mollet\MCC 2023\sauvegarde petite clé 300324\INSPE\com\2020\Logo_INSPE_Academie Montpellier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3861" y="299862"/>
          <a:ext cx="2274521" cy="448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829026</xdr:colOff>
      <xdr:row>9</xdr:row>
      <xdr:rowOff>172862</xdr:rowOff>
    </xdr:from>
    <xdr:to>
      <xdr:col>2</xdr:col>
      <xdr:colOff>1407582</xdr:colOff>
      <xdr:row>9</xdr:row>
      <xdr:rowOff>751418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6501" y="3373262"/>
          <a:ext cx="578556" cy="578556"/>
        </a:xfrm>
        <a:prstGeom prst="rect">
          <a:avLst/>
        </a:prstGeom>
      </xdr:spPr>
    </xdr:pic>
    <xdr:clientData/>
  </xdr:twoCellAnchor>
  <xdr:twoCellAnchor editAs="oneCell">
    <xdr:from>
      <xdr:col>0</xdr:col>
      <xdr:colOff>1580444</xdr:colOff>
      <xdr:row>9</xdr:row>
      <xdr:rowOff>109361</xdr:rowOff>
    </xdr:from>
    <xdr:to>
      <xdr:col>2</xdr:col>
      <xdr:colOff>412044</xdr:colOff>
      <xdr:row>9</xdr:row>
      <xdr:rowOff>820914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0444" y="3309761"/>
          <a:ext cx="1609725" cy="711553"/>
        </a:xfrm>
        <a:prstGeom prst="rect">
          <a:avLst/>
        </a:prstGeom>
      </xdr:spPr>
    </xdr:pic>
    <xdr:clientData/>
  </xdr:twoCellAnchor>
  <xdr:oneCellAnchor>
    <xdr:from>
      <xdr:col>8</xdr:col>
      <xdr:colOff>412749</xdr:colOff>
      <xdr:row>9</xdr:row>
      <xdr:rowOff>111692</xdr:rowOff>
    </xdr:from>
    <xdr:ext cx="922319" cy="607795"/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45499" y="3312092"/>
          <a:ext cx="922319" cy="607795"/>
        </a:xfrm>
        <a:prstGeom prst="rect">
          <a:avLst/>
        </a:prstGeom>
      </xdr:spPr>
    </xdr:pic>
    <xdr:clientData/>
  </xdr:oneCellAnchor>
  <xdr:oneCellAnchor>
    <xdr:from>
      <xdr:col>6</xdr:col>
      <xdr:colOff>15876</xdr:colOff>
      <xdr:row>9</xdr:row>
      <xdr:rowOff>186531</xdr:rowOff>
    </xdr:from>
    <xdr:ext cx="1287513" cy="457240"/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34201" y="3386931"/>
          <a:ext cx="1287513" cy="457240"/>
        </a:xfrm>
        <a:prstGeom prst="rect">
          <a:avLst/>
        </a:prstGeom>
      </xdr:spPr>
    </xdr:pic>
    <xdr:clientData/>
  </xdr:oneCellAnchor>
  <xdr:twoCellAnchor editAs="oneCell">
    <xdr:from>
      <xdr:col>2</xdr:col>
      <xdr:colOff>1774473</xdr:colOff>
      <xdr:row>0</xdr:row>
      <xdr:rowOff>176389</xdr:rowOff>
    </xdr:from>
    <xdr:to>
      <xdr:col>5</xdr:col>
      <xdr:colOff>222251</xdr:colOff>
      <xdr:row>0</xdr:row>
      <xdr:rowOff>594680</xdr:rowOff>
    </xdr:to>
    <xdr:pic>
      <xdr:nvPicPr>
        <xdr:cNvPr id="13" name="Image 12" descr="C:\Users\p00000008983\Desktop\mollet\MCC 2023\sauvegarde petite clé 300324\INSPE\com\2020\Logo_INSPE_Academie Montpellier.jp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4" y="176389"/>
          <a:ext cx="2120195" cy="418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1688524</xdr:colOff>
      <xdr:row>0</xdr:row>
      <xdr:rowOff>187212</xdr:rowOff>
    </xdr:from>
    <xdr:ext cx="2312203" cy="456172"/>
    <xdr:pic>
      <xdr:nvPicPr>
        <xdr:cNvPr id="6" name="Image 5" descr="C:\Users\p00000008983\Desktop\mollet\MCC 2023\sauvegarde petite clé 300324\INSPE\com\2020\Logo_INSPE_Academie Montpellier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9774" y="187212"/>
          <a:ext cx="2312203" cy="456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829026</xdr:colOff>
      <xdr:row>9</xdr:row>
      <xdr:rowOff>172862</xdr:rowOff>
    </xdr:from>
    <xdr:to>
      <xdr:col>2</xdr:col>
      <xdr:colOff>1407582</xdr:colOff>
      <xdr:row>9</xdr:row>
      <xdr:rowOff>751418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07151" y="3208162"/>
          <a:ext cx="578556" cy="578556"/>
        </a:xfrm>
        <a:prstGeom prst="rect">
          <a:avLst/>
        </a:prstGeom>
      </xdr:spPr>
    </xdr:pic>
    <xdr:clientData/>
  </xdr:twoCellAnchor>
  <xdr:twoCellAnchor editAs="oneCell">
    <xdr:from>
      <xdr:col>0</xdr:col>
      <xdr:colOff>1580444</xdr:colOff>
      <xdr:row>9</xdr:row>
      <xdr:rowOff>109361</xdr:rowOff>
    </xdr:from>
    <xdr:to>
      <xdr:col>2</xdr:col>
      <xdr:colOff>361244</xdr:colOff>
      <xdr:row>9</xdr:row>
      <xdr:rowOff>820914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0444" y="3144661"/>
          <a:ext cx="1609725" cy="711553"/>
        </a:xfrm>
        <a:prstGeom prst="rect">
          <a:avLst/>
        </a:prstGeom>
      </xdr:spPr>
    </xdr:pic>
    <xdr:clientData/>
  </xdr:twoCellAnchor>
  <xdr:oneCellAnchor>
    <xdr:from>
      <xdr:col>8</xdr:col>
      <xdr:colOff>412749</xdr:colOff>
      <xdr:row>9</xdr:row>
      <xdr:rowOff>111692</xdr:rowOff>
    </xdr:from>
    <xdr:ext cx="922319" cy="607795"/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8849" y="3146992"/>
          <a:ext cx="922319" cy="607795"/>
        </a:xfrm>
        <a:prstGeom prst="rect">
          <a:avLst/>
        </a:prstGeom>
      </xdr:spPr>
    </xdr:pic>
    <xdr:clientData/>
  </xdr:oneCellAnchor>
  <xdr:oneCellAnchor>
    <xdr:from>
      <xdr:col>6</xdr:col>
      <xdr:colOff>15876</xdr:colOff>
      <xdr:row>9</xdr:row>
      <xdr:rowOff>186531</xdr:rowOff>
    </xdr:from>
    <xdr:ext cx="1287513" cy="457240"/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89776" y="3221831"/>
          <a:ext cx="1287513" cy="457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2"/>
  <sheetViews>
    <sheetView zoomScale="81" zoomScaleNormal="81" workbookViewId="0">
      <selection activeCell="A4" sqref="A4:M4"/>
    </sheetView>
  </sheetViews>
  <sheetFormatPr baseColWidth="10" defaultRowHeight="15"/>
  <cols>
    <col min="1" max="1" width="26" customWidth="1"/>
    <col min="2" max="2" width="7" customWidth="1"/>
    <col min="3" max="3" width="62" customWidth="1"/>
    <col min="4" max="4" width="7.109375" customWidth="1"/>
    <col min="5" max="5" width="6.6640625" customWidth="1"/>
    <col min="6" max="6" width="7" customWidth="1"/>
    <col min="7" max="7" width="5.77734375" customWidth="1"/>
    <col min="8" max="8" width="6.44140625" customWidth="1"/>
    <col min="9" max="9" width="6" customWidth="1"/>
    <col min="10" max="10" width="6.6640625" customWidth="1"/>
    <col min="11" max="11" width="6.109375" customWidth="1"/>
    <col min="12" max="12" width="7.33203125" customWidth="1"/>
    <col min="13" max="13" width="5.77734375" customWidth="1"/>
    <col min="14" max="14" width="7.77734375" customWidth="1"/>
    <col min="15" max="15" width="5.44140625" hidden="1" customWidth="1"/>
    <col min="16" max="17" width="0" style="106" hidden="1" customWidth="1"/>
    <col min="18" max="18" width="0" hidden="1" customWidth="1"/>
  </cols>
  <sheetData>
    <row r="1" spans="1:17" ht="79.5" customHeight="1"/>
    <row r="2" spans="1:17" ht="30.75" customHeight="1" thickBot="1">
      <c r="A2" s="172" t="s">
        <v>197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7" ht="45" customHeight="1" thickBo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7" ht="16.5" thickBot="1">
      <c r="A4" s="174" t="s">
        <v>19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</row>
    <row r="5" spans="1:17" ht="23.45" customHeight="1" thickBot="1">
      <c r="A5" s="177" t="s">
        <v>198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9"/>
    </row>
    <row r="6" spans="1:17" ht="16.5" thickBot="1">
      <c r="A6" s="180" t="s">
        <v>20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/>
    </row>
    <row r="7" spans="1:17" ht="15.75">
      <c r="A7" s="183" t="s">
        <v>21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5"/>
    </row>
    <row r="8" spans="1:17" ht="15.75">
      <c r="A8" s="189" t="s">
        <v>196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90"/>
    </row>
    <row r="9" spans="1:17" ht="15.4" customHeight="1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17" ht="65.25" customHeight="1" thickBot="1">
      <c r="A10" s="217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P10"/>
      <c r="Q10"/>
    </row>
    <row r="11" spans="1:17" ht="28.9" customHeight="1" thickBot="1">
      <c r="A11" s="191" t="s">
        <v>57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3"/>
    </row>
    <row r="12" spans="1:17" ht="28.9" customHeight="1" thickBot="1">
      <c r="A12" s="186" t="s">
        <v>10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8"/>
      <c r="P12" s="106" t="s">
        <v>195</v>
      </c>
    </row>
    <row r="13" spans="1:17" ht="16.149999999999999" customHeight="1">
      <c r="A13" s="84"/>
      <c r="B13" s="131"/>
      <c r="C13" s="131"/>
      <c r="D13" s="171" t="s">
        <v>8</v>
      </c>
      <c r="E13" s="171"/>
      <c r="F13" s="171" t="s">
        <v>2</v>
      </c>
      <c r="G13" s="171"/>
      <c r="H13" s="171" t="s">
        <v>5</v>
      </c>
      <c r="I13" s="171"/>
      <c r="J13" s="171" t="s">
        <v>7</v>
      </c>
      <c r="K13" s="171"/>
      <c r="L13" s="171" t="s">
        <v>9</v>
      </c>
      <c r="M13" s="171"/>
      <c r="P13" s="106" t="s">
        <v>194</v>
      </c>
      <c r="Q13" s="106" t="s">
        <v>193</v>
      </c>
    </row>
    <row r="14" spans="1:17" s="82" customFormat="1" ht="47.25">
      <c r="A14" s="136" t="s">
        <v>192</v>
      </c>
      <c r="B14" s="129" t="s">
        <v>191</v>
      </c>
      <c r="C14" s="129" t="s">
        <v>190</v>
      </c>
      <c r="D14" s="129" t="s">
        <v>6</v>
      </c>
      <c r="E14" s="129" t="s">
        <v>3</v>
      </c>
      <c r="F14" s="129" t="s">
        <v>4</v>
      </c>
      <c r="G14" s="129" t="s">
        <v>3</v>
      </c>
      <c r="H14" s="129" t="s">
        <v>6</v>
      </c>
      <c r="I14" s="129" t="s">
        <v>3</v>
      </c>
      <c r="J14" s="129" t="s">
        <v>6</v>
      </c>
      <c r="K14" s="129" t="s">
        <v>3</v>
      </c>
      <c r="L14" s="129" t="s">
        <v>6</v>
      </c>
      <c r="M14" s="129" t="s">
        <v>3</v>
      </c>
      <c r="P14" s="111"/>
      <c r="Q14" s="111"/>
    </row>
    <row r="15" spans="1:17" ht="16.149999999999999" customHeight="1">
      <c r="A15" s="163" t="s">
        <v>189</v>
      </c>
      <c r="B15" s="85" t="s">
        <v>156</v>
      </c>
      <c r="C15" s="85" t="s">
        <v>188</v>
      </c>
      <c r="D15" s="85">
        <v>40</v>
      </c>
      <c r="E15" s="85">
        <v>5</v>
      </c>
      <c r="F15" s="85">
        <v>30</v>
      </c>
      <c r="G15" s="85">
        <v>4</v>
      </c>
      <c r="H15" s="85">
        <v>10</v>
      </c>
      <c r="I15" s="85">
        <v>1</v>
      </c>
      <c r="J15" s="85"/>
      <c r="K15" s="85"/>
      <c r="L15" s="85"/>
      <c r="M15" s="85"/>
      <c r="P15" s="106">
        <v>0</v>
      </c>
      <c r="Q15" s="106">
        <f>ABS(P15-1)</f>
        <v>1</v>
      </c>
    </row>
    <row r="16" spans="1:17" ht="26.65" customHeight="1">
      <c r="A16" s="164"/>
      <c r="B16" s="85" t="s">
        <v>154</v>
      </c>
      <c r="C16" s="85" t="s">
        <v>187</v>
      </c>
      <c r="D16" s="85">
        <v>51</v>
      </c>
      <c r="E16" s="85">
        <v>6</v>
      </c>
      <c r="F16" s="85">
        <v>51</v>
      </c>
      <c r="G16" s="85">
        <v>6</v>
      </c>
      <c r="H16" s="85"/>
      <c r="I16" s="85"/>
      <c r="J16" s="85"/>
      <c r="K16" s="85"/>
      <c r="L16" s="85"/>
      <c r="M16" s="85"/>
      <c r="P16" s="106">
        <v>1</v>
      </c>
      <c r="Q16" s="106">
        <f>ABS(P16-1)</f>
        <v>0</v>
      </c>
    </row>
    <row r="17" spans="1:20" ht="36.950000000000003" customHeight="1">
      <c r="A17" s="164"/>
      <c r="B17" s="85" t="s">
        <v>152</v>
      </c>
      <c r="C17" s="85" t="s">
        <v>186</v>
      </c>
      <c r="D17" s="85">
        <v>51</v>
      </c>
      <c r="E17" s="85">
        <v>6</v>
      </c>
      <c r="F17" s="85">
        <v>51</v>
      </c>
      <c r="G17" s="85">
        <v>6</v>
      </c>
      <c r="H17" s="85"/>
      <c r="I17" s="85"/>
      <c r="J17" s="85"/>
      <c r="K17" s="85"/>
      <c r="L17" s="85"/>
      <c r="M17" s="85"/>
      <c r="P17" s="106">
        <v>1</v>
      </c>
      <c r="Q17" s="106">
        <f>ABS(P17-1)</f>
        <v>0</v>
      </c>
    </row>
    <row r="18" spans="1:20" ht="26.1" customHeight="1">
      <c r="A18" s="165"/>
      <c r="B18" s="166" t="s">
        <v>24</v>
      </c>
      <c r="C18" s="167"/>
      <c r="D18" s="85">
        <f t="shared" ref="D18:M18" si="0">D15+D16+D17</f>
        <v>142</v>
      </c>
      <c r="E18" s="85">
        <f t="shared" si="0"/>
        <v>17</v>
      </c>
      <c r="F18" s="85">
        <f t="shared" si="0"/>
        <v>132</v>
      </c>
      <c r="G18" s="85">
        <f t="shared" si="0"/>
        <v>16</v>
      </c>
      <c r="H18" s="85">
        <f t="shared" si="0"/>
        <v>10</v>
      </c>
      <c r="I18" s="85">
        <f t="shared" si="0"/>
        <v>1</v>
      </c>
      <c r="J18" s="85">
        <f t="shared" si="0"/>
        <v>0</v>
      </c>
      <c r="K18" s="85">
        <f t="shared" si="0"/>
        <v>0</v>
      </c>
      <c r="L18" s="85">
        <f t="shared" si="0"/>
        <v>0</v>
      </c>
      <c r="M18" s="85">
        <f t="shared" si="0"/>
        <v>0</v>
      </c>
      <c r="P18" s="106">
        <v>0</v>
      </c>
      <c r="Q18" s="106">
        <v>0</v>
      </c>
    </row>
    <row r="19" spans="1:20" ht="16.149999999999999" customHeight="1">
      <c r="A19" s="163" t="s">
        <v>185</v>
      </c>
      <c r="B19" s="85" t="s">
        <v>174</v>
      </c>
      <c r="C19" s="85" t="s">
        <v>173</v>
      </c>
      <c r="D19" s="85">
        <v>24</v>
      </c>
      <c r="E19" s="85">
        <v>3</v>
      </c>
      <c r="F19" s="85">
        <v>24</v>
      </c>
      <c r="G19" s="85">
        <v>2</v>
      </c>
      <c r="H19" s="85"/>
      <c r="I19" s="85"/>
      <c r="J19" s="85">
        <v>0</v>
      </c>
      <c r="K19" s="85">
        <v>1</v>
      </c>
      <c r="L19" s="85"/>
      <c r="M19" s="85"/>
      <c r="P19" s="106">
        <v>1</v>
      </c>
      <c r="Q19" s="106">
        <f>ABS(P19-1)</f>
        <v>0</v>
      </c>
    </row>
    <row r="20" spans="1:20" ht="32.450000000000003" customHeight="1">
      <c r="A20" s="164"/>
      <c r="B20" s="85" t="s">
        <v>172</v>
      </c>
      <c r="C20" s="85" t="s">
        <v>184</v>
      </c>
      <c r="D20" s="85">
        <v>24</v>
      </c>
      <c r="E20" s="85">
        <v>3</v>
      </c>
      <c r="F20" s="85">
        <v>21</v>
      </c>
      <c r="G20" s="85">
        <v>3</v>
      </c>
      <c r="H20" s="85"/>
      <c r="I20" s="85"/>
      <c r="J20" s="85"/>
      <c r="K20" s="85"/>
      <c r="L20" s="85">
        <v>3</v>
      </c>
      <c r="M20" s="85">
        <v>0</v>
      </c>
      <c r="P20" s="106">
        <v>1</v>
      </c>
      <c r="Q20" s="106">
        <f>ABS(P20-1)</f>
        <v>0</v>
      </c>
    </row>
    <row r="21" spans="1:20" ht="32.25" customHeight="1">
      <c r="A21" s="164"/>
      <c r="B21" s="85" t="s">
        <v>170</v>
      </c>
      <c r="C21" s="85" t="s">
        <v>183</v>
      </c>
      <c r="D21" s="85">
        <v>18</v>
      </c>
      <c r="E21" s="85">
        <v>2</v>
      </c>
      <c r="F21" s="85"/>
      <c r="G21" s="85"/>
      <c r="H21" s="85">
        <v>9</v>
      </c>
      <c r="I21" s="85">
        <v>1</v>
      </c>
      <c r="J21" s="85">
        <v>9</v>
      </c>
      <c r="K21" s="85">
        <v>1</v>
      </c>
      <c r="L21" s="85"/>
      <c r="M21" s="85"/>
      <c r="P21" s="106">
        <v>0</v>
      </c>
      <c r="Q21" s="106">
        <f>ABS(P21-1)</f>
        <v>1</v>
      </c>
    </row>
    <row r="22" spans="1:20" ht="26.65" customHeight="1">
      <c r="A22" s="135"/>
      <c r="B22" s="166" t="s">
        <v>25</v>
      </c>
      <c r="C22" s="167"/>
      <c r="D22" s="85">
        <f t="shared" ref="D22:M22" si="1">D19+D20+D21</f>
        <v>66</v>
      </c>
      <c r="E22" s="85">
        <f t="shared" si="1"/>
        <v>8</v>
      </c>
      <c r="F22" s="85">
        <f t="shared" si="1"/>
        <v>45</v>
      </c>
      <c r="G22" s="85">
        <f t="shared" si="1"/>
        <v>5</v>
      </c>
      <c r="H22" s="85">
        <f t="shared" si="1"/>
        <v>9</v>
      </c>
      <c r="I22" s="85">
        <f t="shared" si="1"/>
        <v>1</v>
      </c>
      <c r="J22" s="85">
        <f t="shared" si="1"/>
        <v>9</v>
      </c>
      <c r="K22" s="85">
        <f t="shared" si="1"/>
        <v>2</v>
      </c>
      <c r="L22" s="85">
        <f t="shared" si="1"/>
        <v>3</v>
      </c>
      <c r="M22" s="85">
        <f t="shared" si="1"/>
        <v>0</v>
      </c>
    </row>
    <row r="23" spans="1:20" ht="48.6" customHeight="1">
      <c r="A23" s="134" t="s">
        <v>182</v>
      </c>
      <c r="B23" s="166" t="s">
        <v>26</v>
      </c>
      <c r="C23" s="167"/>
      <c r="D23" s="85">
        <v>30</v>
      </c>
      <c r="E23" s="85">
        <v>3</v>
      </c>
      <c r="F23" s="85">
        <v>0</v>
      </c>
      <c r="G23" s="85">
        <v>0</v>
      </c>
      <c r="H23" s="85">
        <v>10</v>
      </c>
      <c r="I23" s="85">
        <v>1</v>
      </c>
      <c r="J23" s="85">
        <v>20</v>
      </c>
      <c r="K23" s="85">
        <v>2</v>
      </c>
      <c r="L23" s="85">
        <v>0</v>
      </c>
      <c r="M23" s="85">
        <v>0</v>
      </c>
      <c r="P23" s="106">
        <v>0</v>
      </c>
      <c r="Q23" s="106">
        <f>ABS(P23-1)</f>
        <v>1</v>
      </c>
    </row>
    <row r="24" spans="1:20" ht="30.95" customHeight="1">
      <c r="A24" s="134" t="s">
        <v>181</v>
      </c>
      <c r="B24" s="166" t="s">
        <v>28</v>
      </c>
      <c r="C24" s="167"/>
      <c r="D24" s="85">
        <v>20</v>
      </c>
      <c r="E24" s="85">
        <v>0</v>
      </c>
      <c r="F24" s="85"/>
      <c r="G24" s="85"/>
      <c r="H24" s="85"/>
      <c r="I24" s="85"/>
      <c r="J24" s="85"/>
      <c r="K24" s="85"/>
      <c r="L24" s="85">
        <v>20</v>
      </c>
      <c r="M24" s="85">
        <v>0</v>
      </c>
      <c r="P24" s="106">
        <v>1</v>
      </c>
      <c r="Q24" s="106">
        <f>ABS(P24-1)</f>
        <v>0</v>
      </c>
    </row>
    <row r="25" spans="1:20" ht="30.75" customHeight="1" thickBot="1">
      <c r="A25" s="133" t="s">
        <v>180</v>
      </c>
      <c r="B25" s="206" t="s">
        <v>30</v>
      </c>
      <c r="C25" s="207"/>
      <c r="D25" s="132">
        <v>12</v>
      </c>
      <c r="E25" s="132">
        <v>2</v>
      </c>
      <c r="F25" s="132"/>
      <c r="G25" s="132"/>
      <c r="H25" s="132"/>
      <c r="I25" s="132"/>
      <c r="J25" s="132"/>
      <c r="K25" s="132"/>
      <c r="L25" s="132">
        <v>12</v>
      </c>
      <c r="M25" s="132">
        <v>2</v>
      </c>
      <c r="P25" s="106">
        <v>1</v>
      </c>
      <c r="Q25" s="106">
        <f>ABS(P25-1)</f>
        <v>0</v>
      </c>
    </row>
    <row r="26" spans="1:20" ht="24" thickBot="1">
      <c r="A26" s="203" t="s">
        <v>27</v>
      </c>
      <c r="B26" s="204"/>
      <c r="C26" s="205"/>
      <c r="D26" s="69">
        <f t="shared" ref="D26:M26" si="2">D25+D24+D23+D22+D18</f>
        <v>270</v>
      </c>
      <c r="E26" s="69">
        <f t="shared" si="2"/>
        <v>30</v>
      </c>
      <c r="F26" s="69">
        <f t="shared" si="2"/>
        <v>177</v>
      </c>
      <c r="G26" s="69">
        <f t="shared" si="2"/>
        <v>21</v>
      </c>
      <c r="H26" s="69">
        <f t="shared" si="2"/>
        <v>29</v>
      </c>
      <c r="I26" s="69">
        <f t="shared" si="2"/>
        <v>3</v>
      </c>
      <c r="J26" s="69">
        <f t="shared" si="2"/>
        <v>29</v>
      </c>
      <c r="K26" s="69">
        <f t="shared" si="2"/>
        <v>4</v>
      </c>
      <c r="L26" s="69">
        <f t="shared" si="2"/>
        <v>35</v>
      </c>
      <c r="M26" s="70">
        <f t="shared" si="2"/>
        <v>2</v>
      </c>
      <c r="P26" s="106">
        <v>0</v>
      </c>
      <c r="Q26" s="106">
        <v>0</v>
      </c>
    </row>
    <row r="27" spans="1:20" ht="15.75" thickBot="1"/>
    <row r="28" spans="1:20" ht="28.9" customHeight="1" thickBot="1">
      <c r="A28" s="168" t="s">
        <v>11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70"/>
    </row>
    <row r="29" spans="1:20" ht="16.149999999999999" customHeight="1">
      <c r="A29" s="84"/>
      <c r="B29" s="131"/>
      <c r="C29" s="131"/>
      <c r="D29" s="171" t="s">
        <v>8</v>
      </c>
      <c r="E29" s="171"/>
      <c r="F29" s="171" t="s">
        <v>2</v>
      </c>
      <c r="G29" s="171"/>
      <c r="H29" s="171" t="s">
        <v>5</v>
      </c>
      <c r="I29" s="171"/>
      <c r="J29" s="171" t="s">
        <v>7</v>
      </c>
      <c r="K29" s="171"/>
      <c r="L29" s="171" t="s">
        <v>9</v>
      </c>
      <c r="M29" s="171"/>
    </row>
    <row r="30" spans="1:20" s="82" customFormat="1" ht="47.25">
      <c r="A30" s="130" t="s">
        <v>160</v>
      </c>
      <c r="B30" s="129" t="s">
        <v>0</v>
      </c>
      <c r="C30" s="129" t="s">
        <v>1</v>
      </c>
      <c r="D30" s="129" t="s">
        <v>6</v>
      </c>
      <c r="E30" s="129" t="s">
        <v>3</v>
      </c>
      <c r="F30" s="129" t="s">
        <v>4</v>
      </c>
      <c r="G30" s="129" t="s">
        <v>3</v>
      </c>
      <c r="H30" s="129" t="s">
        <v>6</v>
      </c>
      <c r="I30" s="129" t="s">
        <v>3</v>
      </c>
      <c r="J30" s="129" t="s">
        <v>6</v>
      </c>
      <c r="K30" s="129" t="s">
        <v>3</v>
      </c>
      <c r="L30" s="129" t="s">
        <v>6</v>
      </c>
      <c r="M30" s="129" t="s">
        <v>3</v>
      </c>
      <c r="P30" s="111"/>
      <c r="Q30" s="111"/>
      <c r="S30"/>
      <c r="T30"/>
    </row>
    <row r="31" spans="1:20" ht="18.75" customHeight="1">
      <c r="A31" s="220" t="s">
        <v>179</v>
      </c>
      <c r="B31" s="85" t="s">
        <v>156</v>
      </c>
      <c r="C31" s="85" t="s">
        <v>178</v>
      </c>
      <c r="D31" s="85">
        <v>49</v>
      </c>
      <c r="E31" s="85">
        <v>5</v>
      </c>
      <c r="F31" s="85">
        <v>30</v>
      </c>
      <c r="G31" s="85">
        <v>4</v>
      </c>
      <c r="H31" s="85">
        <v>10</v>
      </c>
      <c r="I31" s="85">
        <v>1</v>
      </c>
      <c r="J31" s="85">
        <v>9</v>
      </c>
      <c r="K31" s="85"/>
      <c r="L31" s="85"/>
      <c r="M31" s="85"/>
      <c r="P31" s="106">
        <v>0</v>
      </c>
      <c r="Q31" s="106">
        <f>ABS(P30-1)</f>
        <v>1</v>
      </c>
    </row>
    <row r="32" spans="1:20" ht="19.899999999999999" customHeight="1">
      <c r="A32" s="164"/>
      <c r="B32" s="85" t="s">
        <v>154</v>
      </c>
      <c r="C32" s="85" t="s">
        <v>177</v>
      </c>
      <c r="D32" s="85">
        <v>50</v>
      </c>
      <c r="E32" s="85">
        <v>6</v>
      </c>
      <c r="F32" s="85">
        <v>50</v>
      </c>
      <c r="G32" s="85">
        <v>6</v>
      </c>
      <c r="H32" s="85"/>
      <c r="I32" s="85"/>
      <c r="J32" s="85"/>
      <c r="K32" s="85"/>
      <c r="L32" s="85"/>
      <c r="M32" s="85"/>
      <c r="P32" s="106">
        <v>0</v>
      </c>
      <c r="Q32" s="106">
        <f>ABS(P31-1)</f>
        <v>1</v>
      </c>
    </row>
    <row r="33" spans="1:20" ht="45" customHeight="1">
      <c r="A33" s="164"/>
      <c r="B33" s="85" t="s">
        <v>152</v>
      </c>
      <c r="C33" s="85" t="s">
        <v>176</v>
      </c>
      <c r="D33" s="85">
        <v>51</v>
      </c>
      <c r="E33" s="85">
        <v>6</v>
      </c>
      <c r="F33" s="85">
        <v>51</v>
      </c>
      <c r="G33" s="85">
        <v>6</v>
      </c>
      <c r="H33" s="85"/>
      <c r="I33" s="85"/>
      <c r="J33" s="85"/>
      <c r="K33" s="85"/>
      <c r="L33" s="85"/>
      <c r="M33" s="85"/>
      <c r="P33" s="106">
        <v>1</v>
      </c>
      <c r="Q33" s="106">
        <f>ABS(P33-1)</f>
        <v>0</v>
      </c>
    </row>
    <row r="34" spans="1:20" ht="29.65" customHeight="1">
      <c r="A34" s="165"/>
      <c r="B34" s="166" t="s">
        <v>24</v>
      </c>
      <c r="C34" s="167"/>
      <c r="D34" s="85">
        <f t="shared" ref="D34:M34" si="3">D31+D32+D33</f>
        <v>150</v>
      </c>
      <c r="E34" s="85">
        <f t="shared" si="3"/>
        <v>17</v>
      </c>
      <c r="F34" s="85">
        <f t="shared" si="3"/>
        <v>131</v>
      </c>
      <c r="G34" s="85">
        <f t="shared" si="3"/>
        <v>16</v>
      </c>
      <c r="H34" s="85">
        <f t="shared" si="3"/>
        <v>10</v>
      </c>
      <c r="I34" s="85">
        <f t="shared" si="3"/>
        <v>1</v>
      </c>
      <c r="J34" s="85">
        <f t="shared" si="3"/>
        <v>9</v>
      </c>
      <c r="K34" s="85">
        <f t="shared" si="3"/>
        <v>0</v>
      </c>
      <c r="L34" s="85">
        <f t="shared" si="3"/>
        <v>0</v>
      </c>
      <c r="M34" s="85">
        <f t="shared" si="3"/>
        <v>0</v>
      </c>
      <c r="P34" s="106">
        <v>0</v>
      </c>
      <c r="Q34" s="106">
        <v>0</v>
      </c>
    </row>
    <row r="35" spans="1:20" ht="16.149999999999999" customHeight="1">
      <c r="A35" s="163" t="s">
        <v>175</v>
      </c>
      <c r="B35" s="85" t="s">
        <v>174</v>
      </c>
      <c r="C35" s="85" t="s">
        <v>173</v>
      </c>
      <c r="D35" s="85">
        <v>24</v>
      </c>
      <c r="E35" s="85">
        <v>3</v>
      </c>
      <c r="F35" s="85">
        <v>24</v>
      </c>
      <c r="G35" s="85">
        <v>3</v>
      </c>
      <c r="H35" s="85"/>
      <c r="I35" s="85"/>
      <c r="J35" s="85"/>
      <c r="K35" s="85"/>
      <c r="L35" s="85"/>
      <c r="M35" s="85"/>
      <c r="P35" s="106">
        <v>1</v>
      </c>
      <c r="Q35" s="106">
        <f>ABS(P35-1)</f>
        <v>0</v>
      </c>
    </row>
    <row r="36" spans="1:20" ht="26.65" customHeight="1">
      <c r="A36" s="164"/>
      <c r="B36" s="85" t="s">
        <v>172</v>
      </c>
      <c r="C36" s="85" t="s">
        <v>171</v>
      </c>
      <c r="D36" s="85">
        <v>20</v>
      </c>
      <c r="E36" s="85">
        <v>2</v>
      </c>
      <c r="F36" s="85"/>
      <c r="G36" s="85"/>
      <c r="H36" s="85">
        <v>8</v>
      </c>
      <c r="I36" s="85">
        <v>1</v>
      </c>
      <c r="J36" s="85">
        <v>6</v>
      </c>
      <c r="K36" s="85">
        <v>1</v>
      </c>
      <c r="L36" s="85">
        <v>6</v>
      </c>
      <c r="M36" s="85"/>
      <c r="P36" s="106">
        <v>0</v>
      </c>
      <c r="Q36" s="106">
        <f>ABS(P36-1)</f>
        <v>1</v>
      </c>
    </row>
    <row r="37" spans="1:20" ht="34.9" customHeight="1">
      <c r="A37" s="164"/>
      <c r="B37" s="85" t="s">
        <v>170</v>
      </c>
      <c r="C37" s="85" t="s">
        <v>169</v>
      </c>
      <c r="D37" s="85">
        <v>20</v>
      </c>
      <c r="E37" s="85">
        <v>2</v>
      </c>
      <c r="F37" s="85">
        <v>3</v>
      </c>
      <c r="G37" s="85"/>
      <c r="H37" s="85">
        <v>8</v>
      </c>
      <c r="I37" s="85">
        <v>1</v>
      </c>
      <c r="J37" s="85">
        <v>5</v>
      </c>
      <c r="K37" s="85">
        <v>1</v>
      </c>
      <c r="L37" s="85">
        <v>4</v>
      </c>
      <c r="M37" s="85"/>
      <c r="P37" s="128">
        <v>1</v>
      </c>
      <c r="Q37" s="128">
        <f>ABS(P37-1)</f>
        <v>0</v>
      </c>
    </row>
    <row r="38" spans="1:20" ht="26.65" customHeight="1">
      <c r="A38" s="165"/>
      <c r="B38" s="166" t="s">
        <v>25</v>
      </c>
      <c r="C38" s="167"/>
      <c r="D38" s="85">
        <f t="shared" ref="D38:M38" si="4">D35+D36+D37</f>
        <v>64</v>
      </c>
      <c r="E38" s="85">
        <f t="shared" si="4"/>
        <v>7</v>
      </c>
      <c r="F38" s="85">
        <f t="shared" si="4"/>
        <v>27</v>
      </c>
      <c r="G38" s="85">
        <f t="shared" si="4"/>
        <v>3</v>
      </c>
      <c r="H38" s="85">
        <f t="shared" si="4"/>
        <v>16</v>
      </c>
      <c r="I38" s="85">
        <f t="shared" si="4"/>
        <v>2</v>
      </c>
      <c r="J38" s="85">
        <f t="shared" si="4"/>
        <v>11</v>
      </c>
      <c r="K38" s="85">
        <f t="shared" si="4"/>
        <v>2</v>
      </c>
      <c r="L38" s="85">
        <f t="shared" si="4"/>
        <v>10</v>
      </c>
      <c r="M38" s="85">
        <f t="shared" si="4"/>
        <v>0</v>
      </c>
      <c r="P38" s="106">
        <v>0</v>
      </c>
      <c r="Q38" s="106">
        <v>0</v>
      </c>
    </row>
    <row r="39" spans="1:20" ht="48.95" customHeight="1">
      <c r="A39" s="120" t="s">
        <v>168</v>
      </c>
      <c r="B39" s="214" t="s">
        <v>26</v>
      </c>
      <c r="C39" s="215"/>
      <c r="D39" s="85">
        <f>F39+H39+J39+L39</f>
        <v>30</v>
      </c>
      <c r="E39" s="85">
        <f>G39+I39+K39+M39</f>
        <v>4</v>
      </c>
      <c r="F39" s="85">
        <v>0</v>
      </c>
      <c r="G39" s="85">
        <v>0</v>
      </c>
      <c r="H39" s="85">
        <v>15</v>
      </c>
      <c r="I39" s="85">
        <v>2</v>
      </c>
      <c r="J39" s="85">
        <v>15</v>
      </c>
      <c r="K39" s="85">
        <v>2</v>
      </c>
      <c r="L39" s="85">
        <v>0</v>
      </c>
      <c r="M39" s="85">
        <v>0</v>
      </c>
      <c r="P39" s="106">
        <v>0</v>
      </c>
      <c r="Q39" s="106">
        <f>ABS(P39-1)</f>
        <v>1</v>
      </c>
    </row>
    <row r="40" spans="1:20" ht="54.95" customHeight="1">
      <c r="A40" s="120" t="s">
        <v>167</v>
      </c>
      <c r="B40" s="214" t="s">
        <v>28</v>
      </c>
      <c r="C40" s="215"/>
      <c r="D40" s="85">
        <v>14</v>
      </c>
      <c r="E40" s="85">
        <v>2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14</v>
      </c>
      <c r="M40" s="85">
        <v>2</v>
      </c>
      <c r="P40" s="106">
        <v>0</v>
      </c>
      <c r="Q40" s="106">
        <f>ABS(P40-1)</f>
        <v>1</v>
      </c>
    </row>
    <row r="41" spans="1:20" ht="23.25">
      <c r="A41" s="197" t="s">
        <v>29</v>
      </c>
      <c r="B41" s="197"/>
      <c r="C41" s="198"/>
      <c r="D41" s="8">
        <f t="shared" ref="D41:M41" si="5">D34+D38+D39+D40</f>
        <v>258</v>
      </c>
      <c r="E41" s="8">
        <f t="shared" si="5"/>
        <v>30</v>
      </c>
      <c r="F41" s="8">
        <f t="shared" si="5"/>
        <v>158</v>
      </c>
      <c r="G41" s="8">
        <f t="shared" si="5"/>
        <v>19</v>
      </c>
      <c r="H41" s="8">
        <f t="shared" si="5"/>
        <v>41</v>
      </c>
      <c r="I41" s="8">
        <f t="shared" si="5"/>
        <v>5</v>
      </c>
      <c r="J41" s="8">
        <f t="shared" si="5"/>
        <v>35</v>
      </c>
      <c r="K41" s="8">
        <f t="shared" si="5"/>
        <v>4</v>
      </c>
      <c r="L41" s="8">
        <f t="shared" si="5"/>
        <v>24</v>
      </c>
      <c r="M41" s="8">
        <f t="shared" si="5"/>
        <v>2</v>
      </c>
    </row>
    <row r="42" spans="1:20" ht="23.25">
      <c r="A42" s="199" t="s">
        <v>32</v>
      </c>
      <c r="B42" s="200"/>
      <c r="C42" s="201"/>
      <c r="D42" s="108">
        <f t="shared" ref="D42:M42" si="6">D41+D26</f>
        <v>528</v>
      </c>
      <c r="E42" s="108">
        <f t="shared" si="6"/>
        <v>60</v>
      </c>
      <c r="F42" s="108">
        <f t="shared" si="6"/>
        <v>335</v>
      </c>
      <c r="G42" s="108">
        <f t="shared" si="6"/>
        <v>40</v>
      </c>
      <c r="H42" s="108">
        <f t="shared" si="6"/>
        <v>70</v>
      </c>
      <c r="I42" s="108">
        <f t="shared" si="6"/>
        <v>8</v>
      </c>
      <c r="J42" s="108">
        <f t="shared" si="6"/>
        <v>64</v>
      </c>
      <c r="K42" s="108">
        <f t="shared" si="6"/>
        <v>8</v>
      </c>
      <c r="L42" s="108">
        <f t="shared" si="6"/>
        <v>59</v>
      </c>
      <c r="M42" s="108">
        <f t="shared" si="6"/>
        <v>4</v>
      </c>
    </row>
    <row r="43" spans="1:20" s="124" customFormat="1" ht="24" thickBot="1">
      <c r="A43" s="127"/>
      <c r="B43" s="127"/>
      <c r="C43" s="127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P43" s="125"/>
      <c r="Q43" s="125"/>
    </row>
    <row r="44" spans="1:20" ht="28.9" customHeight="1" thickBot="1">
      <c r="A44" s="191" t="s">
        <v>58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3"/>
      <c r="S44" s="46"/>
    </row>
    <row r="45" spans="1:20" ht="28.9" customHeight="1" thickBot="1">
      <c r="A45" s="210" t="s">
        <v>12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2"/>
      <c r="S45" s="46"/>
    </row>
    <row r="46" spans="1:20" ht="34.15" customHeight="1">
      <c r="A46" s="62"/>
      <c r="B46" s="27"/>
      <c r="C46" s="27"/>
      <c r="D46" s="213" t="s">
        <v>8</v>
      </c>
      <c r="E46" s="213"/>
      <c r="F46" s="213" t="s">
        <v>2</v>
      </c>
      <c r="G46" s="213"/>
      <c r="H46" s="213" t="s">
        <v>5</v>
      </c>
      <c r="I46" s="213"/>
      <c r="J46" s="213" t="s">
        <v>7</v>
      </c>
      <c r="K46" s="213"/>
      <c r="L46" s="213" t="s">
        <v>9</v>
      </c>
      <c r="M46" s="213"/>
      <c r="N46" s="224" t="s">
        <v>36</v>
      </c>
      <c r="O46" s="224"/>
      <c r="S46" s="46"/>
    </row>
    <row r="47" spans="1:20" s="82" customFormat="1" ht="47.25">
      <c r="A47" s="123" t="s">
        <v>160</v>
      </c>
      <c r="B47" s="3" t="s">
        <v>0</v>
      </c>
      <c r="C47" s="3" t="s">
        <v>1</v>
      </c>
      <c r="D47" s="3" t="s">
        <v>6</v>
      </c>
      <c r="E47" s="3" t="s">
        <v>3</v>
      </c>
      <c r="F47" s="3" t="s">
        <v>4</v>
      </c>
      <c r="G47" s="3" t="s">
        <v>3</v>
      </c>
      <c r="H47" s="3" t="s">
        <v>6</v>
      </c>
      <c r="I47" s="3" t="s">
        <v>3</v>
      </c>
      <c r="J47" s="3" t="s">
        <v>6</v>
      </c>
      <c r="K47" s="3" t="s">
        <v>3</v>
      </c>
      <c r="L47" s="3" t="s">
        <v>6</v>
      </c>
      <c r="M47" s="3" t="s">
        <v>3</v>
      </c>
      <c r="N47" s="3" t="s">
        <v>6</v>
      </c>
      <c r="O47" s="3" t="s">
        <v>3</v>
      </c>
      <c r="P47" s="111"/>
      <c r="Q47" s="111"/>
      <c r="S47" s="46"/>
      <c r="T47"/>
    </row>
    <row r="48" spans="1:20" ht="16.149999999999999" customHeight="1">
      <c r="A48" s="163" t="s">
        <v>157</v>
      </c>
      <c r="B48" s="85" t="s">
        <v>156</v>
      </c>
      <c r="C48" s="85" t="s">
        <v>166</v>
      </c>
      <c r="D48" s="85">
        <v>40</v>
      </c>
      <c r="E48" s="85">
        <v>5</v>
      </c>
      <c r="F48" s="85">
        <v>30</v>
      </c>
      <c r="G48" s="85">
        <v>4</v>
      </c>
      <c r="H48" s="85">
        <v>5</v>
      </c>
      <c r="I48" s="85">
        <v>1</v>
      </c>
      <c r="J48" s="85">
        <v>5</v>
      </c>
      <c r="K48" s="85"/>
      <c r="L48" s="85"/>
      <c r="M48" s="85"/>
      <c r="N48" s="85">
        <v>0</v>
      </c>
      <c r="O48" s="2">
        <v>0</v>
      </c>
      <c r="P48" s="106">
        <v>0</v>
      </c>
      <c r="Q48" s="106">
        <f>ABS(P48-1)</f>
        <v>1</v>
      </c>
      <c r="S48" s="46"/>
    </row>
    <row r="49" spans="1:20" ht="19.899999999999999" customHeight="1">
      <c r="A49" s="164"/>
      <c r="B49" s="85" t="s">
        <v>154</v>
      </c>
      <c r="C49" s="85" t="s">
        <v>165</v>
      </c>
      <c r="D49" s="85">
        <v>20</v>
      </c>
      <c r="E49" s="85">
        <v>3</v>
      </c>
      <c r="F49" s="85">
        <v>20</v>
      </c>
      <c r="G49" s="85">
        <v>3</v>
      </c>
      <c r="H49" s="85"/>
      <c r="I49" s="85"/>
      <c r="J49" s="85"/>
      <c r="K49" s="85"/>
      <c r="L49" s="85"/>
      <c r="M49" s="85"/>
      <c r="N49" s="85">
        <v>0</v>
      </c>
      <c r="O49" s="2">
        <v>0</v>
      </c>
      <c r="P49" s="106">
        <v>0</v>
      </c>
      <c r="Q49" s="106">
        <f>ABS(P49-1)</f>
        <v>1</v>
      </c>
      <c r="S49" s="46"/>
    </row>
    <row r="50" spans="1:20" ht="46.5" customHeight="1">
      <c r="A50" s="164"/>
      <c r="B50" s="85" t="s">
        <v>152</v>
      </c>
      <c r="C50" s="85" t="s">
        <v>151</v>
      </c>
      <c r="D50" s="85">
        <v>21</v>
      </c>
      <c r="E50" s="85">
        <v>3</v>
      </c>
      <c r="F50" s="85">
        <v>21</v>
      </c>
      <c r="G50" s="85">
        <v>3</v>
      </c>
      <c r="H50" s="85"/>
      <c r="I50" s="85"/>
      <c r="J50" s="85"/>
      <c r="K50" s="85"/>
      <c r="L50" s="85"/>
      <c r="M50" s="85"/>
      <c r="N50" s="85">
        <v>0</v>
      </c>
      <c r="O50" s="2">
        <v>0</v>
      </c>
      <c r="P50" s="106">
        <v>1</v>
      </c>
      <c r="Q50" s="106">
        <f>ABS(P50-1)</f>
        <v>0</v>
      </c>
      <c r="S50" s="46"/>
    </row>
    <row r="51" spans="1:20" ht="29.65" customHeight="1">
      <c r="A51" s="165"/>
      <c r="B51" s="166" t="s">
        <v>24</v>
      </c>
      <c r="C51" s="167"/>
      <c r="D51" s="85">
        <f>F51+H51+J51+L51+N51</f>
        <v>81</v>
      </c>
      <c r="E51" s="85">
        <f t="shared" ref="E51:O51" si="7">E48+E49+E50</f>
        <v>11</v>
      </c>
      <c r="F51" s="85">
        <f t="shared" si="7"/>
        <v>71</v>
      </c>
      <c r="G51" s="85">
        <f t="shared" si="7"/>
        <v>10</v>
      </c>
      <c r="H51" s="85">
        <f t="shared" si="7"/>
        <v>5</v>
      </c>
      <c r="I51" s="85">
        <f t="shared" si="7"/>
        <v>1</v>
      </c>
      <c r="J51" s="85">
        <f t="shared" si="7"/>
        <v>5</v>
      </c>
      <c r="K51" s="85">
        <f t="shared" si="7"/>
        <v>0</v>
      </c>
      <c r="L51" s="85">
        <f t="shared" si="7"/>
        <v>0</v>
      </c>
      <c r="M51" s="85">
        <f t="shared" si="7"/>
        <v>0</v>
      </c>
      <c r="N51" s="85">
        <f t="shared" si="7"/>
        <v>0</v>
      </c>
      <c r="O51" s="2">
        <f t="shared" si="7"/>
        <v>0</v>
      </c>
      <c r="S51" s="46"/>
    </row>
    <row r="52" spans="1:20" ht="52.35" customHeight="1">
      <c r="A52" s="110" t="s">
        <v>164</v>
      </c>
      <c r="B52" s="214" t="s">
        <v>25</v>
      </c>
      <c r="C52" s="215"/>
      <c r="D52" s="85">
        <f>F52+H52+J52+L52+N52</f>
        <v>30</v>
      </c>
      <c r="E52" s="85">
        <f>G52+I52+K52+M52+O52</f>
        <v>3</v>
      </c>
      <c r="F52" s="85">
        <v>0</v>
      </c>
      <c r="G52" s="85">
        <v>0</v>
      </c>
      <c r="H52" s="85">
        <v>20</v>
      </c>
      <c r="I52" s="85">
        <v>2</v>
      </c>
      <c r="J52" s="85">
        <v>10</v>
      </c>
      <c r="K52" s="85">
        <v>1</v>
      </c>
      <c r="L52" s="85">
        <v>0</v>
      </c>
      <c r="M52" s="85">
        <v>0</v>
      </c>
      <c r="N52" s="85">
        <v>0</v>
      </c>
      <c r="O52" s="109">
        <v>0</v>
      </c>
      <c r="P52" s="106">
        <v>0</v>
      </c>
      <c r="Q52" s="106">
        <f>ABS(P52-1)</f>
        <v>1</v>
      </c>
    </row>
    <row r="53" spans="1:20" ht="30.95" customHeight="1">
      <c r="A53" s="120" t="s">
        <v>163</v>
      </c>
      <c r="B53" s="214" t="s">
        <v>26</v>
      </c>
      <c r="C53" s="215"/>
      <c r="D53" s="85">
        <f>F53+H53+J53+L53+N53</f>
        <v>0</v>
      </c>
      <c r="E53" s="85">
        <f>G53+I53+K53+M53+O53</f>
        <v>10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122">
        <v>10</v>
      </c>
      <c r="P53" s="106">
        <v>0</v>
      </c>
      <c r="Q53" s="106">
        <f>ABS(P53-1)</f>
        <v>1</v>
      </c>
    </row>
    <row r="54" spans="1:20" ht="55.5" customHeight="1">
      <c r="A54" s="120" t="s">
        <v>162</v>
      </c>
      <c r="B54" s="214" t="s">
        <v>28</v>
      </c>
      <c r="C54" s="215"/>
      <c r="D54" s="85">
        <v>10</v>
      </c>
      <c r="E54" s="85">
        <v>3</v>
      </c>
      <c r="F54" s="85"/>
      <c r="G54" s="85"/>
      <c r="H54" s="85"/>
      <c r="I54" s="85"/>
      <c r="J54" s="85"/>
      <c r="K54" s="85"/>
      <c r="L54" s="85">
        <v>10</v>
      </c>
      <c r="M54" s="85">
        <v>3</v>
      </c>
      <c r="N54" s="85">
        <v>0</v>
      </c>
      <c r="O54" s="109">
        <v>0</v>
      </c>
      <c r="P54" s="121">
        <v>0</v>
      </c>
      <c r="Q54" s="121">
        <f>ABS(P54-1)</f>
        <v>1</v>
      </c>
    </row>
    <row r="55" spans="1:20" ht="38.1" customHeight="1">
      <c r="A55" s="120" t="s">
        <v>161</v>
      </c>
      <c r="B55" s="214" t="s">
        <v>30</v>
      </c>
      <c r="C55" s="215"/>
      <c r="D55" s="85">
        <f>F55+H55+J55+L55+N55</f>
        <v>0</v>
      </c>
      <c r="E55" s="85">
        <f>G55+I55+K55+M55+O55</f>
        <v>3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3</v>
      </c>
      <c r="N55" s="85">
        <v>0</v>
      </c>
      <c r="O55" s="109">
        <v>0</v>
      </c>
      <c r="P55" s="106">
        <v>0</v>
      </c>
      <c r="Q55" s="106">
        <f>ABS(P55-1)</f>
        <v>1</v>
      </c>
    </row>
    <row r="56" spans="1:20" ht="23.25">
      <c r="A56" s="202" t="s">
        <v>37</v>
      </c>
      <c r="B56" s="202"/>
      <c r="C56" s="202"/>
      <c r="D56" s="8">
        <f t="shared" ref="D56:O56" si="8">SUM(D51:D55)</f>
        <v>121</v>
      </c>
      <c r="E56" s="8">
        <f t="shared" si="8"/>
        <v>30</v>
      </c>
      <c r="F56" s="8">
        <f t="shared" si="8"/>
        <v>71</v>
      </c>
      <c r="G56" s="8">
        <f t="shared" si="8"/>
        <v>10</v>
      </c>
      <c r="H56" s="8">
        <f t="shared" si="8"/>
        <v>25</v>
      </c>
      <c r="I56" s="8">
        <f t="shared" si="8"/>
        <v>3</v>
      </c>
      <c r="J56" s="8">
        <f t="shared" si="8"/>
        <v>15</v>
      </c>
      <c r="K56" s="8">
        <f t="shared" si="8"/>
        <v>1</v>
      </c>
      <c r="L56" s="8">
        <f t="shared" si="8"/>
        <v>10</v>
      </c>
      <c r="M56" s="8">
        <f t="shared" si="8"/>
        <v>6</v>
      </c>
      <c r="N56" s="8">
        <f t="shared" si="8"/>
        <v>0</v>
      </c>
      <c r="O56" s="8">
        <f t="shared" si="8"/>
        <v>10</v>
      </c>
    </row>
    <row r="58" spans="1:20" ht="28.9" customHeight="1">
      <c r="A58" s="219" t="s">
        <v>13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119"/>
      <c r="Q58" s="119"/>
      <c r="R58" s="118"/>
      <c r="S58" s="46"/>
    </row>
    <row r="59" spans="1:20" ht="34.15" customHeight="1">
      <c r="A59" s="117"/>
      <c r="B59" s="2"/>
      <c r="C59" s="2"/>
      <c r="D59" s="209" t="s">
        <v>8</v>
      </c>
      <c r="E59" s="209"/>
      <c r="F59" s="209" t="s">
        <v>2</v>
      </c>
      <c r="G59" s="209"/>
      <c r="H59" s="209" t="s">
        <v>5</v>
      </c>
      <c r="I59" s="209"/>
      <c r="J59" s="209" t="s">
        <v>7</v>
      </c>
      <c r="K59" s="209"/>
      <c r="L59" s="209" t="s">
        <v>9</v>
      </c>
      <c r="M59" s="209"/>
      <c r="N59" s="221" t="s">
        <v>36</v>
      </c>
      <c r="O59" s="221"/>
      <c r="P59" s="116"/>
      <c r="Q59" s="116"/>
      <c r="R59" s="115"/>
      <c r="S59" s="46"/>
    </row>
    <row r="60" spans="1:20" s="82" customFormat="1" ht="47.25">
      <c r="A60" s="114" t="s">
        <v>160</v>
      </c>
      <c r="B60" s="113" t="s">
        <v>159</v>
      </c>
      <c r="C60" s="113" t="s">
        <v>158</v>
      </c>
      <c r="D60" s="113" t="s">
        <v>6</v>
      </c>
      <c r="E60" s="113" t="s">
        <v>3</v>
      </c>
      <c r="F60" s="113" t="s">
        <v>4</v>
      </c>
      <c r="G60" s="113" t="s">
        <v>3</v>
      </c>
      <c r="H60" s="113" t="s">
        <v>6</v>
      </c>
      <c r="I60" s="113" t="s">
        <v>3</v>
      </c>
      <c r="J60" s="113" t="s">
        <v>6</v>
      </c>
      <c r="K60" s="113" t="s">
        <v>3</v>
      </c>
      <c r="L60" s="113" t="s">
        <v>6</v>
      </c>
      <c r="M60" s="113" t="s">
        <v>3</v>
      </c>
      <c r="N60" s="113" t="s">
        <v>6</v>
      </c>
      <c r="O60" s="112" t="s">
        <v>3</v>
      </c>
      <c r="P60" s="111"/>
      <c r="Q60" s="111"/>
      <c r="S60"/>
      <c r="T60"/>
    </row>
    <row r="61" spans="1:20" ht="16.149999999999999" customHeight="1">
      <c r="A61" s="222" t="s">
        <v>157</v>
      </c>
      <c r="B61" s="85" t="s">
        <v>156</v>
      </c>
      <c r="C61" s="85" t="s">
        <v>155</v>
      </c>
      <c r="D61" s="85">
        <v>40</v>
      </c>
      <c r="E61" s="85">
        <v>4</v>
      </c>
      <c r="F61" s="85">
        <v>30</v>
      </c>
      <c r="G61" s="85">
        <v>2</v>
      </c>
      <c r="H61" s="85">
        <v>10</v>
      </c>
      <c r="I61" s="85">
        <v>2</v>
      </c>
      <c r="J61" s="85"/>
      <c r="K61" s="85"/>
      <c r="L61" s="85"/>
      <c r="M61" s="85"/>
      <c r="N61" s="85">
        <v>0</v>
      </c>
      <c r="O61" s="109">
        <v>0</v>
      </c>
      <c r="P61" s="106">
        <v>0</v>
      </c>
      <c r="Q61" s="106">
        <f>ABS(P61-1)</f>
        <v>1</v>
      </c>
    </row>
    <row r="62" spans="1:20" ht="19.899999999999999" customHeight="1">
      <c r="A62" s="223"/>
      <c r="B62" s="85" t="s">
        <v>154</v>
      </c>
      <c r="C62" s="85" t="s">
        <v>153</v>
      </c>
      <c r="D62" s="85">
        <v>21</v>
      </c>
      <c r="E62" s="85">
        <v>3</v>
      </c>
      <c r="F62" s="85">
        <v>21</v>
      </c>
      <c r="G62" s="85">
        <v>3</v>
      </c>
      <c r="H62" s="85"/>
      <c r="I62" s="85"/>
      <c r="J62" s="85"/>
      <c r="K62" s="85"/>
      <c r="L62" s="85"/>
      <c r="M62" s="85"/>
      <c r="N62" s="85">
        <v>0</v>
      </c>
      <c r="O62" s="109">
        <v>0</v>
      </c>
      <c r="P62" s="106">
        <v>1</v>
      </c>
      <c r="Q62" s="106">
        <f>ABS(P62-1)</f>
        <v>0</v>
      </c>
    </row>
    <row r="63" spans="1:20" ht="46.5" customHeight="1">
      <c r="A63" s="223"/>
      <c r="B63" s="85" t="s">
        <v>152</v>
      </c>
      <c r="C63" s="85" t="s">
        <v>151</v>
      </c>
      <c r="D63" s="85">
        <v>21</v>
      </c>
      <c r="E63" s="85">
        <v>3</v>
      </c>
      <c r="F63" s="85">
        <v>21</v>
      </c>
      <c r="G63" s="85">
        <v>3</v>
      </c>
      <c r="H63" s="85"/>
      <c r="I63" s="85"/>
      <c r="J63" s="85"/>
      <c r="K63" s="85"/>
      <c r="L63" s="85"/>
      <c r="M63" s="85"/>
      <c r="N63" s="85">
        <v>0</v>
      </c>
      <c r="O63" s="109">
        <v>0</v>
      </c>
      <c r="P63" s="106">
        <v>1</v>
      </c>
      <c r="Q63" s="106">
        <f>ABS(P63-1)</f>
        <v>0</v>
      </c>
    </row>
    <row r="64" spans="1:20" ht="46.5" customHeight="1">
      <c r="A64" s="223"/>
      <c r="B64" s="85" t="s">
        <v>150</v>
      </c>
      <c r="C64" s="85" t="s">
        <v>149</v>
      </c>
      <c r="D64" s="85">
        <v>9</v>
      </c>
      <c r="E64" s="85">
        <v>1</v>
      </c>
      <c r="F64" s="85">
        <v>2</v>
      </c>
      <c r="G64" s="85"/>
      <c r="H64" s="85"/>
      <c r="I64" s="85"/>
      <c r="J64" s="85">
        <v>6</v>
      </c>
      <c r="K64" s="85">
        <v>1</v>
      </c>
      <c r="L64" s="85">
        <v>1</v>
      </c>
      <c r="M64" s="85"/>
      <c r="N64" s="85"/>
      <c r="O64" s="109"/>
      <c r="P64" s="106">
        <v>0</v>
      </c>
      <c r="Q64" s="106">
        <f>ABS(P64-1)</f>
        <v>1</v>
      </c>
    </row>
    <row r="65" spans="1:17" ht="29.65" customHeight="1">
      <c r="A65" s="223"/>
      <c r="B65" s="208" t="s">
        <v>24</v>
      </c>
      <c r="C65" s="208"/>
      <c r="D65" s="85">
        <f t="shared" ref="D65:E67" si="9">F65+H65+J65+L65+N65</f>
        <v>91</v>
      </c>
      <c r="E65" s="85">
        <f t="shared" si="9"/>
        <v>11</v>
      </c>
      <c r="F65" s="85">
        <f t="shared" ref="F65:O65" si="10">F61+F62+F63+F64</f>
        <v>74</v>
      </c>
      <c r="G65" s="85">
        <f t="shared" si="10"/>
        <v>8</v>
      </c>
      <c r="H65" s="85">
        <f t="shared" si="10"/>
        <v>10</v>
      </c>
      <c r="I65" s="85">
        <f t="shared" si="10"/>
        <v>2</v>
      </c>
      <c r="J65" s="85">
        <f t="shared" si="10"/>
        <v>6</v>
      </c>
      <c r="K65" s="85">
        <f t="shared" si="10"/>
        <v>1</v>
      </c>
      <c r="L65" s="85">
        <f t="shared" si="10"/>
        <v>1</v>
      </c>
      <c r="M65" s="85">
        <f t="shared" si="10"/>
        <v>0</v>
      </c>
      <c r="N65" s="85">
        <f t="shared" si="10"/>
        <v>0</v>
      </c>
      <c r="O65" s="2">
        <f t="shared" si="10"/>
        <v>0</v>
      </c>
    </row>
    <row r="66" spans="1:17" ht="53.45" customHeight="1">
      <c r="A66" s="110" t="s">
        <v>148</v>
      </c>
      <c r="B66" s="162" t="s">
        <v>25</v>
      </c>
      <c r="C66" s="162"/>
      <c r="D66" s="85">
        <f t="shared" si="9"/>
        <v>30</v>
      </c>
      <c r="E66" s="85">
        <f t="shared" si="9"/>
        <v>4</v>
      </c>
      <c r="F66" s="85">
        <v>0</v>
      </c>
      <c r="G66" s="85">
        <v>0</v>
      </c>
      <c r="H66" s="85">
        <v>15</v>
      </c>
      <c r="I66" s="85">
        <v>2</v>
      </c>
      <c r="J66" s="85">
        <v>15</v>
      </c>
      <c r="K66" s="85">
        <v>2</v>
      </c>
      <c r="L66" s="85">
        <v>0</v>
      </c>
      <c r="M66" s="85">
        <v>0</v>
      </c>
      <c r="N66" s="85">
        <v>0</v>
      </c>
      <c r="O66" s="109">
        <v>0</v>
      </c>
      <c r="P66" s="106">
        <v>0</v>
      </c>
      <c r="Q66" s="106">
        <f>ABS(P66-1)</f>
        <v>1</v>
      </c>
    </row>
    <row r="67" spans="1:17" ht="44.25" customHeight="1">
      <c r="A67" s="110" t="s">
        <v>147</v>
      </c>
      <c r="B67" s="162" t="s">
        <v>26</v>
      </c>
      <c r="C67" s="162"/>
      <c r="D67" s="85">
        <f t="shared" si="9"/>
        <v>0</v>
      </c>
      <c r="E67" s="85">
        <f t="shared" si="9"/>
        <v>10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109">
        <v>10</v>
      </c>
      <c r="P67" s="106">
        <v>0</v>
      </c>
      <c r="Q67" s="106">
        <f>ABS(P67-1)</f>
        <v>1</v>
      </c>
    </row>
    <row r="68" spans="1:17" ht="47.1" customHeight="1">
      <c r="A68" s="110" t="s">
        <v>146</v>
      </c>
      <c r="B68" s="162" t="s">
        <v>28</v>
      </c>
      <c r="C68" s="162"/>
      <c r="D68" s="85">
        <v>10</v>
      </c>
      <c r="E68" s="85">
        <v>5</v>
      </c>
      <c r="F68" s="85"/>
      <c r="G68" s="85"/>
      <c r="H68" s="85"/>
      <c r="I68" s="85"/>
      <c r="J68" s="85"/>
      <c r="K68" s="85"/>
      <c r="L68" s="85">
        <v>10</v>
      </c>
      <c r="M68" s="85">
        <v>5</v>
      </c>
      <c r="N68" s="85">
        <v>0</v>
      </c>
      <c r="O68" s="109">
        <v>0</v>
      </c>
      <c r="P68" s="106">
        <v>0</v>
      </c>
      <c r="Q68" s="106">
        <f>ABS(P68-1)</f>
        <v>1</v>
      </c>
    </row>
    <row r="69" spans="1:17" ht="23.25">
      <c r="A69" s="202" t="s">
        <v>40</v>
      </c>
      <c r="B69" s="202"/>
      <c r="C69" s="202"/>
      <c r="D69" s="12">
        <f>F69+H69+J69+L69+N69</f>
        <v>131</v>
      </c>
      <c r="E69" s="12">
        <f>G69+I69+K69+M69+O69</f>
        <v>30</v>
      </c>
      <c r="F69" s="8">
        <f t="shared" ref="F69:O69" si="11">SUM(F65:F68)</f>
        <v>74</v>
      </c>
      <c r="G69" s="8">
        <f t="shared" si="11"/>
        <v>8</v>
      </c>
      <c r="H69" s="8">
        <f t="shared" si="11"/>
        <v>25</v>
      </c>
      <c r="I69" s="8">
        <f t="shared" si="11"/>
        <v>4</v>
      </c>
      <c r="J69" s="8">
        <f t="shared" si="11"/>
        <v>21</v>
      </c>
      <c r="K69" s="8">
        <f t="shared" si="11"/>
        <v>3</v>
      </c>
      <c r="L69" s="8">
        <f t="shared" si="11"/>
        <v>11</v>
      </c>
      <c r="M69" s="8">
        <f t="shared" si="11"/>
        <v>5</v>
      </c>
      <c r="N69" s="8">
        <f t="shared" si="11"/>
        <v>0</v>
      </c>
      <c r="O69" s="8">
        <f t="shared" si="11"/>
        <v>10</v>
      </c>
    </row>
    <row r="70" spans="1:17" ht="23.25">
      <c r="A70" s="218" t="s">
        <v>41</v>
      </c>
      <c r="B70" s="218"/>
      <c r="C70" s="218"/>
      <c r="D70" s="108">
        <f t="shared" ref="D70:O70" si="12">D69+D56</f>
        <v>252</v>
      </c>
      <c r="E70" s="108">
        <f t="shared" si="12"/>
        <v>60</v>
      </c>
      <c r="F70" s="108">
        <f t="shared" si="12"/>
        <v>145</v>
      </c>
      <c r="G70" s="108">
        <f t="shared" si="12"/>
        <v>18</v>
      </c>
      <c r="H70" s="108">
        <f t="shared" si="12"/>
        <v>50</v>
      </c>
      <c r="I70" s="108">
        <f t="shared" si="12"/>
        <v>7</v>
      </c>
      <c r="J70" s="108">
        <f t="shared" si="12"/>
        <v>36</v>
      </c>
      <c r="K70" s="108">
        <f t="shared" si="12"/>
        <v>4</v>
      </c>
      <c r="L70" s="108">
        <f t="shared" si="12"/>
        <v>21</v>
      </c>
      <c r="M70" s="108">
        <f t="shared" si="12"/>
        <v>11</v>
      </c>
      <c r="N70" s="108">
        <f t="shared" si="12"/>
        <v>0</v>
      </c>
      <c r="O70" s="11">
        <f t="shared" si="12"/>
        <v>20</v>
      </c>
    </row>
    <row r="72" spans="1:17" ht="23.25">
      <c r="A72" s="194" t="s">
        <v>42</v>
      </c>
      <c r="B72" s="195"/>
      <c r="C72" s="196"/>
      <c r="D72" s="13">
        <f t="shared" ref="D72:M72" si="13">D70+D42</f>
        <v>780</v>
      </c>
      <c r="E72" s="13">
        <f t="shared" si="13"/>
        <v>120</v>
      </c>
      <c r="F72" s="13">
        <f t="shared" si="13"/>
        <v>480</v>
      </c>
      <c r="G72" s="13">
        <f t="shared" si="13"/>
        <v>58</v>
      </c>
      <c r="H72" s="13">
        <f t="shared" si="13"/>
        <v>120</v>
      </c>
      <c r="I72" s="13">
        <f t="shared" si="13"/>
        <v>15</v>
      </c>
      <c r="J72" s="13">
        <f t="shared" si="13"/>
        <v>100</v>
      </c>
      <c r="K72" s="13">
        <f t="shared" si="13"/>
        <v>12</v>
      </c>
      <c r="L72" s="13">
        <f t="shared" si="13"/>
        <v>80</v>
      </c>
      <c r="M72" s="13">
        <f t="shared" si="13"/>
        <v>15</v>
      </c>
      <c r="N72" s="13">
        <f>N70+P42</f>
        <v>0</v>
      </c>
      <c r="O72" s="13">
        <f>O70+Q42</f>
        <v>20</v>
      </c>
      <c r="P72" s="107">
        <f>F72+H72+J72+L72</f>
        <v>780</v>
      </c>
    </row>
  </sheetData>
  <mergeCells count="66">
    <mergeCell ref="A19:A21"/>
    <mergeCell ref="A58:O58"/>
    <mergeCell ref="A31:A34"/>
    <mergeCell ref="B34:C34"/>
    <mergeCell ref="A35:A38"/>
    <mergeCell ref="B54:C54"/>
    <mergeCell ref="B38:C38"/>
    <mergeCell ref="N46:O46"/>
    <mergeCell ref="B39:C39"/>
    <mergeCell ref="B40:C40"/>
    <mergeCell ref="B52:C52"/>
    <mergeCell ref="D59:E59"/>
    <mergeCell ref="A45:O45"/>
    <mergeCell ref="A44:O44"/>
    <mergeCell ref="F46:G46"/>
    <mergeCell ref="H46:I46"/>
    <mergeCell ref="J46:K46"/>
    <mergeCell ref="L46:M46"/>
    <mergeCell ref="D46:E46"/>
    <mergeCell ref="B55:C55"/>
    <mergeCell ref="B53:C53"/>
    <mergeCell ref="F59:G59"/>
    <mergeCell ref="H59:I59"/>
    <mergeCell ref="J59:K59"/>
    <mergeCell ref="L59:M59"/>
    <mergeCell ref="N59:O59"/>
    <mergeCell ref="A72:C72"/>
    <mergeCell ref="A41:C41"/>
    <mergeCell ref="A42:C42"/>
    <mergeCell ref="A56:C56"/>
    <mergeCell ref="A48:A51"/>
    <mergeCell ref="B51:C51"/>
    <mergeCell ref="B65:C65"/>
    <mergeCell ref="A69:C69"/>
    <mergeCell ref="A70:C70"/>
    <mergeCell ref="A61:A65"/>
    <mergeCell ref="A2:M3"/>
    <mergeCell ref="A4:M4"/>
    <mergeCell ref="D13:E13"/>
    <mergeCell ref="F13:G13"/>
    <mergeCell ref="H13:I13"/>
    <mergeCell ref="A5:M5"/>
    <mergeCell ref="A6:M6"/>
    <mergeCell ref="A7:M7"/>
    <mergeCell ref="J13:K13"/>
    <mergeCell ref="L13:M13"/>
    <mergeCell ref="A12:M12"/>
    <mergeCell ref="A8:M8"/>
    <mergeCell ref="A11:M11"/>
    <mergeCell ref="A9:M10"/>
    <mergeCell ref="B66:C66"/>
    <mergeCell ref="B67:C67"/>
    <mergeCell ref="B68:C68"/>
    <mergeCell ref="A15:A18"/>
    <mergeCell ref="B18:C18"/>
    <mergeCell ref="B22:C22"/>
    <mergeCell ref="A28:M28"/>
    <mergeCell ref="D29:E29"/>
    <mergeCell ref="F29:G29"/>
    <mergeCell ref="H29:I29"/>
    <mergeCell ref="J29:K29"/>
    <mergeCell ref="L29:M29"/>
    <mergeCell ref="A26:C26"/>
    <mergeCell ref="B23:C23"/>
    <mergeCell ref="B24:C24"/>
    <mergeCell ref="B25:C25"/>
  </mergeCells>
  <conditionalFormatting sqref="P15:P70">
    <cfRule type="containsText" dxfId="3" priority="3" operator="containsText" text="0">
      <formula>NOT(ISERROR(SEARCH("0",P15)))</formula>
    </cfRule>
    <cfRule type="containsText" dxfId="2" priority="4" operator="containsText" text="1">
      <formula>NOT(ISERROR(SEARCH("1",P15)))</formula>
    </cfRule>
  </conditionalFormatting>
  <conditionalFormatting sqref="Q15:Q70">
    <cfRule type="containsText" dxfId="1" priority="1" stopIfTrue="1" operator="containsText" text="1">
      <formula>NOT(ISERROR(SEARCH("1",Q15)))</formula>
    </cfRule>
    <cfRule type="containsText" dxfId="0" priority="2" stopIfTrue="1" operator="containsText" text="0">
      <formula>NOT(ISERROR(SEARCH("0",Q15)))</formula>
    </cfRule>
  </conditionalFormatting>
  <pageMargins left="0.7" right="0.7" top="0.75" bottom="0.75" header="0.3" footer="0.3"/>
  <pageSetup paperSize="8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Q70"/>
  <sheetViews>
    <sheetView tabSelected="1" topLeftCell="A39" zoomScale="78" zoomScaleNormal="78" workbookViewId="0">
      <selection activeCell="A45" sqref="A45:O45"/>
    </sheetView>
  </sheetViews>
  <sheetFormatPr baseColWidth="10" defaultRowHeight="15"/>
  <cols>
    <col min="1" max="1" width="26" customWidth="1"/>
    <col min="2" max="2" width="9.88671875" customWidth="1"/>
    <col min="3" max="3" width="41.44140625" customWidth="1"/>
    <col min="4" max="4" width="7.33203125" style="39" customWidth="1"/>
    <col min="5" max="5" width="5.44140625" style="39" customWidth="1"/>
    <col min="6" max="6" width="7.33203125" style="39" customWidth="1"/>
    <col min="7" max="7" width="6.5546875" style="39" customWidth="1"/>
    <col min="8" max="8" width="6.88671875" style="39" customWidth="1"/>
    <col min="9" max="9" width="6.5546875" style="39" customWidth="1"/>
    <col min="10" max="10" width="6.6640625" style="39" customWidth="1"/>
    <col min="11" max="11" width="6.21875" style="39" customWidth="1"/>
    <col min="12" max="12" width="6.44140625" style="39" customWidth="1"/>
    <col min="13" max="13" width="6.6640625" style="39" customWidth="1"/>
    <col min="14" max="14" width="6.6640625" customWidth="1"/>
    <col min="15" max="15" width="6.88671875" customWidth="1"/>
  </cols>
  <sheetData>
    <row r="1" spans="1:17" ht="73.349999999999994" customHeight="1" thickBot="1"/>
    <row r="2" spans="1:17" ht="15.75" thickBot="1">
      <c r="A2" s="270" t="s">
        <v>76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2"/>
    </row>
    <row r="3" spans="1:17" ht="65.25" customHeight="1" thickBot="1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5"/>
    </row>
    <row r="4" spans="1:17" ht="16.5" thickBot="1">
      <c r="A4" s="276" t="s">
        <v>19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</row>
    <row r="5" spans="1:17" ht="16.5" thickBot="1">
      <c r="A5" s="277" t="s">
        <v>119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2"/>
    </row>
    <row r="6" spans="1:17" ht="16.5" thickBot="1">
      <c r="A6" s="278" t="s">
        <v>20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/>
    </row>
    <row r="7" spans="1:17" ht="15.75">
      <c r="A7" s="279" t="s">
        <v>21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1"/>
    </row>
    <row r="8" spans="1:17" ht="15.75">
      <c r="A8" s="268" t="s">
        <v>77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9"/>
    </row>
    <row r="9" spans="1:17" ht="74.25" customHeight="1" thickBot="1">
      <c r="A9" s="282"/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</row>
    <row r="10" spans="1:17" ht="39.75" customHeight="1" thickBot="1">
      <c r="A10" s="259" t="s">
        <v>117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1"/>
    </row>
    <row r="11" spans="1:17" ht="24.75" customHeight="1" thickBot="1">
      <c r="A11" s="284" t="s">
        <v>10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6"/>
    </row>
    <row r="12" spans="1:17" ht="15.75">
      <c r="A12" s="91"/>
      <c r="B12" s="27"/>
      <c r="C12" s="27"/>
      <c r="D12" s="243" t="s">
        <v>8</v>
      </c>
      <c r="E12" s="243"/>
      <c r="F12" s="243" t="s">
        <v>2</v>
      </c>
      <c r="G12" s="243"/>
      <c r="H12" s="243" t="s">
        <v>5</v>
      </c>
      <c r="I12" s="243"/>
      <c r="J12" s="243" t="s">
        <v>7</v>
      </c>
      <c r="K12" s="243"/>
      <c r="L12" s="243" t="s">
        <v>9</v>
      </c>
      <c r="M12" s="243"/>
    </row>
    <row r="13" spans="1:17" ht="27.6" customHeight="1">
      <c r="A13" s="28" t="s">
        <v>23</v>
      </c>
      <c r="B13" s="29" t="s">
        <v>0</v>
      </c>
      <c r="C13" s="29" t="s">
        <v>1</v>
      </c>
      <c r="D13" s="30" t="s">
        <v>6</v>
      </c>
      <c r="E13" s="30" t="s">
        <v>3</v>
      </c>
      <c r="F13" s="30" t="s">
        <v>4</v>
      </c>
      <c r="G13" s="30" t="s">
        <v>3</v>
      </c>
      <c r="H13" s="30" t="s">
        <v>6</v>
      </c>
      <c r="I13" s="30" t="s">
        <v>3</v>
      </c>
      <c r="J13" s="30" t="s">
        <v>6</v>
      </c>
      <c r="K13" s="30" t="s">
        <v>3</v>
      </c>
      <c r="L13" s="30" t="s">
        <v>6</v>
      </c>
      <c r="M13" s="30" t="s">
        <v>3</v>
      </c>
      <c r="N13" s="31"/>
      <c r="O13" s="31"/>
      <c r="P13" s="31"/>
      <c r="Q13" s="31"/>
    </row>
    <row r="14" spans="1:17">
      <c r="A14" s="254" t="s">
        <v>78</v>
      </c>
      <c r="B14" s="2" t="s">
        <v>79</v>
      </c>
      <c r="C14" s="14" t="s">
        <v>80</v>
      </c>
      <c r="D14" s="32">
        <v>45</v>
      </c>
      <c r="E14" s="32">
        <f t="shared" ref="E14:E16" si="0">G14+I14+K14+M14</f>
        <v>5</v>
      </c>
      <c r="F14" s="32">
        <v>45</v>
      </c>
      <c r="G14" s="32">
        <v>5</v>
      </c>
      <c r="H14" s="32"/>
      <c r="I14" s="32"/>
      <c r="J14" s="32"/>
      <c r="K14" s="32"/>
      <c r="L14" s="32"/>
      <c r="M14" s="32"/>
      <c r="P14" s="33"/>
    </row>
    <row r="15" spans="1:17">
      <c r="A15" s="255"/>
      <c r="B15" s="34" t="s">
        <v>81</v>
      </c>
      <c r="C15" s="24" t="s">
        <v>82</v>
      </c>
      <c r="D15" s="35">
        <v>45</v>
      </c>
      <c r="E15" s="35">
        <f t="shared" si="0"/>
        <v>5</v>
      </c>
      <c r="F15" s="35">
        <v>45</v>
      </c>
      <c r="G15" s="35">
        <v>5</v>
      </c>
      <c r="H15" s="35"/>
      <c r="I15" s="35"/>
      <c r="J15" s="35"/>
      <c r="K15" s="35"/>
      <c r="L15" s="35"/>
      <c r="M15" s="35"/>
      <c r="P15" s="33"/>
    </row>
    <row r="16" spans="1:17">
      <c r="A16" s="255"/>
      <c r="B16" s="34" t="s">
        <v>83</v>
      </c>
      <c r="C16" s="36" t="s">
        <v>84</v>
      </c>
      <c r="D16" s="35">
        <v>25</v>
      </c>
      <c r="E16" s="35">
        <f t="shared" si="0"/>
        <v>3</v>
      </c>
      <c r="F16" s="35">
        <v>25</v>
      </c>
      <c r="G16" s="35">
        <v>3</v>
      </c>
      <c r="H16" s="35"/>
      <c r="I16" s="35"/>
      <c r="J16" s="35"/>
      <c r="K16" s="35"/>
      <c r="L16" s="35"/>
      <c r="M16" s="35"/>
      <c r="P16" s="33"/>
    </row>
    <row r="17" spans="1:17" ht="15.75">
      <c r="A17" s="256"/>
      <c r="B17" s="262" t="s">
        <v>24</v>
      </c>
      <c r="C17" s="263"/>
      <c r="D17" s="32">
        <f>D14+D15+D16</f>
        <v>115</v>
      </c>
      <c r="E17" s="32">
        <f t="shared" ref="E17:M17" si="1">E14+E15+E16</f>
        <v>13</v>
      </c>
      <c r="F17" s="32">
        <f t="shared" si="1"/>
        <v>115</v>
      </c>
      <c r="G17" s="32">
        <f t="shared" si="1"/>
        <v>13</v>
      </c>
      <c r="H17" s="32">
        <f t="shared" si="1"/>
        <v>0</v>
      </c>
      <c r="I17" s="32">
        <f t="shared" si="1"/>
        <v>0</v>
      </c>
      <c r="J17" s="32">
        <f t="shared" si="1"/>
        <v>0</v>
      </c>
      <c r="K17" s="32">
        <f t="shared" si="1"/>
        <v>0</v>
      </c>
      <c r="L17" s="32">
        <f t="shared" si="1"/>
        <v>0</v>
      </c>
      <c r="M17" s="32">
        <f t="shared" si="1"/>
        <v>0</v>
      </c>
      <c r="P17" s="33"/>
    </row>
    <row r="18" spans="1:17">
      <c r="A18" s="254" t="s">
        <v>85</v>
      </c>
      <c r="B18" s="2" t="s">
        <v>86</v>
      </c>
      <c r="C18" s="14" t="s">
        <v>87</v>
      </c>
      <c r="D18" s="32">
        <v>24</v>
      </c>
      <c r="E18" s="32">
        <f t="shared" ref="E18:E22" si="2">G18+I18+K18+M18</f>
        <v>2</v>
      </c>
      <c r="F18" s="32">
        <v>24</v>
      </c>
      <c r="G18" s="32">
        <v>2</v>
      </c>
      <c r="H18" s="32"/>
      <c r="I18" s="32"/>
      <c r="J18" s="32"/>
      <c r="K18" s="32"/>
      <c r="L18" s="32"/>
      <c r="M18" s="32"/>
      <c r="P18" s="33"/>
    </row>
    <row r="19" spans="1:17">
      <c r="A19" s="255"/>
      <c r="B19" s="2" t="s">
        <v>88</v>
      </c>
      <c r="C19" s="14" t="s">
        <v>89</v>
      </c>
      <c r="D19" s="35">
        <v>24</v>
      </c>
      <c r="E19" s="35">
        <f t="shared" si="2"/>
        <v>2</v>
      </c>
      <c r="F19" s="35">
        <v>24</v>
      </c>
      <c r="G19" s="35">
        <v>2</v>
      </c>
      <c r="H19" s="32"/>
      <c r="I19" s="32"/>
      <c r="J19" s="32"/>
      <c r="K19" s="32"/>
      <c r="L19" s="32"/>
      <c r="M19" s="32"/>
      <c r="P19" s="33"/>
    </row>
    <row r="20" spans="1:17">
      <c r="A20" s="255"/>
      <c r="B20" s="34" t="s">
        <v>90</v>
      </c>
      <c r="C20" s="36" t="s">
        <v>91</v>
      </c>
      <c r="D20" s="35">
        <v>15</v>
      </c>
      <c r="E20" s="35">
        <f t="shared" si="2"/>
        <v>2</v>
      </c>
      <c r="F20" s="35">
        <v>15</v>
      </c>
      <c r="G20" s="35">
        <v>2</v>
      </c>
      <c r="H20" s="32"/>
      <c r="I20" s="32"/>
      <c r="J20" s="32"/>
      <c r="K20" s="32"/>
      <c r="L20" s="32"/>
      <c r="M20" s="32"/>
      <c r="P20" s="33"/>
    </row>
    <row r="21" spans="1:17" ht="15.75">
      <c r="A21" s="256"/>
      <c r="B21" s="262" t="s">
        <v>25</v>
      </c>
      <c r="C21" s="263"/>
      <c r="D21" s="32">
        <f t="shared" ref="D21:M21" si="3">D18+D19+D20</f>
        <v>63</v>
      </c>
      <c r="E21" s="32">
        <f t="shared" si="3"/>
        <v>6</v>
      </c>
      <c r="F21" s="32">
        <f t="shared" si="3"/>
        <v>63</v>
      </c>
      <c r="G21" s="32">
        <f t="shared" si="3"/>
        <v>6</v>
      </c>
      <c r="H21" s="32">
        <f t="shared" si="3"/>
        <v>0</v>
      </c>
      <c r="I21" s="32">
        <f t="shared" si="3"/>
        <v>0</v>
      </c>
      <c r="J21" s="32">
        <f t="shared" si="3"/>
        <v>0</v>
      </c>
      <c r="K21" s="32">
        <f t="shared" si="3"/>
        <v>0</v>
      </c>
      <c r="L21" s="32">
        <f t="shared" si="3"/>
        <v>0</v>
      </c>
      <c r="M21" s="32">
        <f t="shared" si="3"/>
        <v>0</v>
      </c>
      <c r="P21" s="33"/>
    </row>
    <row r="22" spans="1:17" ht="78.75">
      <c r="A22" s="28" t="s">
        <v>92</v>
      </c>
      <c r="B22" s="236" t="s">
        <v>26</v>
      </c>
      <c r="C22" s="237"/>
      <c r="D22" s="35">
        <v>45</v>
      </c>
      <c r="E22" s="35">
        <f t="shared" si="2"/>
        <v>6</v>
      </c>
      <c r="F22" s="35">
        <v>15</v>
      </c>
      <c r="G22" s="35">
        <v>2</v>
      </c>
      <c r="H22" s="35">
        <v>25</v>
      </c>
      <c r="I22" s="35">
        <v>3.5</v>
      </c>
      <c r="J22" s="35"/>
      <c r="K22" s="35"/>
      <c r="L22" s="35">
        <v>5</v>
      </c>
      <c r="M22" s="35">
        <v>0.5</v>
      </c>
      <c r="N22" s="25"/>
      <c r="O22" s="25"/>
      <c r="P22" s="33"/>
      <c r="Q22" s="25"/>
    </row>
    <row r="23" spans="1:17" ht="31.5">
      <c r="A23" s="28" t="s">
        <v>93</v>
      </c>
      <c r="B23" s="234" t="s">
        <v>28</v>
      </c>
      <c r="C23" s="235"/>
      <c r="D23" s="35">
        <v>30</v>
      </c>
      <c r="E23" s="35">
        <v>3</v>
      </c>
      <c r="F23" s="35">
        <v>0</v>
      </c>
      <c r="G23" s="35">
        <v>0</v>
      </c>
      <c r="H23" s="35">
        <v>10</v>
      </c>
      <c r="I23" s="35">
        <v>1</v>
      </c>
      <c r="J23" s="35">
        <v>20</v>
      </c>
      <c r="K23" s="35">
        <v>2</v>
      </c>
      <c r="L23" s="35">
        <v>0</v>
      </c>
      <c r="M23" s="35">
        <v>0</v>
      </c>
      <c r="N23" s="25"/>
      <c r="O23" s="25"/>
      <c r="P23" s="33"/>
      <c r="Q23" s="25"/>
    </row>
    <row r="24" spans="1:17" ht="31.5">
      <c r="A24" s="37" t="s">
        <v>94</v>
      </c>
      <c r="B24" s="236" t="s">
        <v>30</v>
      </c>
      <c r="C24" s="237"/>
      <c r="D24" s="32">
        <v>12</v>
      </c>
      <c r="E24" s="32">
        <f>G24+I24+K24+M24</f>
        <v>2</v>
      </c>
      <c r="F24" s="32"/>
      <c r="G24" s="32"/>
      <c r="H24" s="32"/>
      <c r="I24" s="32"/>
      <c r="J24" s="32"/>
      <c r="K24" s="32"/>
      <c r="L24" s="32">
        <v>12</v>
      </c>
      <c r="M24" s="32">
        <v>2</v>
      </c>
      <c r="P24" s="33"/>
    </row>
    <row r="25" spans="1:17" ht="23.25">
      <c r="A25" s="250" t="s">
        <v>27</v>
      </c>
      <c r="B25" s="245"/>
      <c r="C25" s="246"/>
      <c r="D25" s="38">
        <f>D24+D23+D21+D17+D22</f>
        <v>265</v>
      </c>
      <c r="E25" s="38">
        <f t="shared" ref="E25:M25" si="4">E24+E23+E21+E17+E22</f>
        <v>30</v>
      </c>
      <c r="F25" s="38">
        <f t="shared" si="4"/>
        <v>193</v>
      </c>
      <c r="G25" s="38">
        <f t="shared" si="4"/>
        <v>21</v>
      </c>
      <c r="H25" s="38">
        <f t="shared" si="4"/>
        <v>35</v>
      </c>
      <c r="I25" s="38">
        <f t="shared" si="4"/>
        <v>4.5</v>
      </c>
      <c r="J25" s="38">
        <f t="shared" si="4"/>
        <v>20</v>
      </c>
      <c r="K25" s="38">
        <f t="shared" si="4"/>
        <v>2</v>
      </c>
      <c r="L25" s="38">
        <f t="shared" si="4"/>
        <v>17</v>
      </c>
      <c r="M25" s="38">
        <f t="shared" si="4"/>
        <v>2.5</v>
      </c>
      <c r="P25" s="33"/>
    </row>
    <row r="26" spans="1:17">
      <c r="P26" s="33"/>
    </row>
    <row r="27" spans="1:17" ht="23.25">
      <c r="A27" s="251" t="s">
        <v>11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2"/>
      <c r="P27" s="33"/>
    </row>
    <row r="28" spans="1:17" ht="15.75">
      <c r="A28" s="90"/>
      <c r="B28" s="2"/>
      <c r="C28" s="2"/>
      <c r="D28" s="253" t="s">
        <v>8</v>
      </c>
      <c r="E28" s="253"/>
      <c r="F28" s="253" t="s">
        <v>2</v>
      </c>
      <c r="G28" s="253"/>
      <c r="H28" s="253" t="s">
        <v>5</v>
      </c>
      <c r="I28" s="253"/>
      <c r="J28" s="253" t="s">
        <v>7</v>
      </c>
      <c r="K28" s="253"/>
      <c r="L28" s="253" t="s">
        <v>9</v>
      </c>
      <c r="M28" s="253"/>
      <c r="P28" s="33"/>
    </row>
    <row r="29" spans="1:17" s="152" customFormat="1" ht="45.6" customHeight="1">
      <c r="A29" s="148" t="s">
        <v>23</v>
      </c>
      <c r="B29" s="37" t="s">
        <v>0</v>
      </c>
      <c r="C29" s="37" t="s">
        <v>1</v>
      </c>
      <c r="D29" s="149" t="s">
        <v>6</v>
      </c>
      <c r="E29" s="149" t="s">
        <v>3</v>
      </c>
      <c r="F29" s="149" t="s">
        <v>4</v>
      </c>
      <c r="G29" s="149" t="s">
        <v>3</v>
      </c>
      <c r="H29" s="149" t="s">
        <v>6</v>
      </c>
      <c r="I29" s="149" t="s">
        <v>3</v>
      </c>
      <c r="J29" s="149" t="s">
        <v>6</v>
      </c>
      <c r="K29" s="149" t="s">
        <v>3</v>
      </c>
      <c r="L29" s="149" t="s">
        <v>6</v>
      </c>
      <c r="M29" s="149" t="s">
        <v>3</v>
      </c>
      <c r="N29" s="150"/>
      <c r="O29" s="150"/>
      <c r="P29" s="151"/>
      <c r="Q29" s="150"/>
    </row>
    <row r="30" spans="1:17">
      <c r="A30" s="254" t="s">
        <v>78</v>
      </c>
      <c r="B30" s="34" t="s">
        <v>79</v>
      </c>
      <c r="C30" s="24" t="s">
        <v>95</v>
      </c>
      <c r="D30" s="35">
        <v>45</v>
      </c>
      <c r="E30" s="35">
        <f>G30+I30+K30+M30</f>
        <v>5</v>
      </c>
      <c r="F30" s="35">
        <v>45</v>
      </c>
      <c r="G30" s="35">
        <v>5</v>
      </c>
      <c r="H30" s="35"/>
      <c r="I30" s="35"/>
      <c r="J30" s="35"/>
      <c r="K30" s="35"/>
      <c r="L30" s="35"/>
      <c r="M30" s="35"/>
      <c r="N30" s="25"/>
      <c r="O30" s="25"/>
      <c r="P30" s="33"/>
      <c r="Q30" s="25"/>
    </row>
    <row r="31" spans="1:17">
      <c r="A31" s="255"/>
      <c r="B31" s="34" t="s">
        <v>81</v>
      </c>
      <c r="C31" s="24" t="s">
        <v>96</v>
      </c>
      <c r="D31" s="35">
        <v>45</v>
      </c>
      <c r="E31" s="35">
        <f t="shared" ref="E31:E32" si="5">G31+I31+K31+M31</f>
        <v>5</v>
      </c>
      <c r="F31" s="35">
        <v>45</v>
      </c>
      <c r="G31" s="35">
        <v>5</v>
      </c>
      <c r="H31" s="35"/>
      <c r="I31" s="35"/>
      <c r="J31" s="35"/>
      <c r="K31" s="35"/>
      <c r="L31" s="35"/>
      <c r="M31" s="35"/>
      <c r="N31" s="25"/>
      <c r="O31" s="25"/>
      <c r="P31" s="33"/>
      <c r="Q31" s="25"/>
    </row>
    <row r="32" spans="1:17">
      <c r="A32" s="255"/>
      <c r="B32" s="34" t="s">
        <v>83</v>
      </c>
      <c r="C32" s="36" t="s">
        <v>97</v>
      </c>
      <c r="D32" s="35">
        <v>25</v>
      </c>
      <c r="E32" s="35">
        <f t="shared" si="5"/>
        <v>3</v>
      </c>
      <c r="F32" s="35">
        <v>25</v>
      </c>
      <c r="G32" s="35">
        <v>3</v>
      </c>
      <c r="H32" s="35"/>
      <c r="I32" s="35"/>
      <c r="J32" s="35"/>
      <c r="K32" s="35"/>
      <c r="L32" s="35"/>
      <c r="M32" s="35"/>
      <c r="N32" s="25"/>
      <c r="O32" s="25"/>
      <c r="P32" s="33"/>
      <c r="Q32" s="25"/>
    </row>
    <row r="33" spans="1:17" ht="15.75">
      <c r="A33" s="256"/>
      <c r="B33" s="236" t="s">
        <v>24</v>
      </c>
      <c r="C33" s="237"/>
      <c r="D33" s="35">
        <f>D30+D31+D32</f>
        <v>115</v>
      </c>
      <c r="E33" s="35">
        <f t="shared" ref="E33:M33" si="6">E30+E31+E32</f>
        <v>13</v>
      </c>
      <c r="F33" s="35">
        <f t="shared" si="6"/>
        <v>115</v>
      </c>
      <c r="G33" s="35">
        <f t="shared" si="6"/>
        <v>13</v>
      </c>
      <c r="H33" s="35">
        <f t="shared" si="6"/>
        <v>0</v>
      </c>
      <c r="I33" s="35">
        <f t="shared" si="6"/>
        <v>0</v>
      </c>
      <c r="J33" s="35">
        <f t="shared" si="6"/>
        <v>0</v>
      </c>
      <c r="K33" s="35">
        <f t="shared" si="6"/>
        <v>0</v>
      </c>
      <c r="L33" s="35">
        <f t="shared" si="6"/>
        <v>0</v>
      </c>
      <c r="M33" s="35">
        <f t="shared" si="6"/>
        <v>0</v>
      </c>
      <c r="N33" s="25"/>
      <c r="O33" s="25"/>
      <c r="P33" s="33"/>
      <c r="Q33" s="25"/>
    </row>
    <row r="34" spans="1:17">
      <c r="A34" s="254" t="s">
        <v>85</v>
      </c>
      <c r="B34" s="34" t="s">
        <v>86</v>
      </c>
      <c r="C34" s="24" t="s">
        <v>98</v>
      </c>
      <c r="D34" s="35">
        <v>25</v>
      </c>
      <c r="E34" s="35">
        <f>G34+I34+K34+M34</f>
        <v>2</v>
      </c>
      <c r="F34" s="35">
        <v>25</v>
      </c>
      <c r="G34" s="35">
        <v>2</v>
      </c>
      <c r="H34" s="35"/>
      <c r="I34" s="35"/>
      <c r="J34" s="35"/>
      <c r="K34" s="35"/>
      <c r="L34" s="35"/>
      <c r="M34" s="35"/>
      <c r="N34" s="25"/>
      <c r="O34" s="25"/>
      <c r="P34" s="33"/>
      <c r="Q34" s="25"/>
    </row>
    <row r="35" spans="1:17">
      <c r="A35" s="255"/>
      <c r="B35" s="34" t="s">
        <v>88</v>
      </c>
      <c r="C35" s="24" t="s">
        <v>99</v>
      </c>
      <c r="D35" s="35">
        <v>25</v>
      </c>
      <c r="E35" s="35">
        <f t="shared" ref="E35:E36" si="7">G35+I35+K35+M35</f>
        <v>2</v>
      </c>
      <c r="F35" s="35">
        <v>25</v>
      </c>
      <c r="G35" s="35">
        <v>2</v>
      </c>
      <c r="H35" s="35"/>
      <c r="I35" s="35"/>
      <c r="J35" s="35"/>
      <c r="K35" s="35"/>
      <c r="L35" s="35"/>
      <c r="M35" s="35"/>
      <c r="N35" s="25"/>
      <c r="O35" s="25"/>
      <c r="P35" s="33"/>
      <c r="Q35" s="25"/>
    </row>
    <row r="36" spans="1:17">
      <c r="A36" s="255"/>
      <c r="B36" s="34" t="s">
        <v>90</v>
      </c>
      <c r="C36" s="36" t="s">
        <v>100</v>
      </c>
      <c r="D36" s="35">
        <v>15</v>
      </c>
      <c r="E36" s="35">
        <f t="shared" si="7"/>
        <v>2</v>
      </c>
      <c r="F36" s="35">
        <v>15</v>
      </c>
      <c r="G36" s="35">
        <v>2</v>
      </c>
      <c r="H36" s="35"/>
      <c r="I36" s="35"/>
      <c r="J36" s="35"/>
      <c r="K36" s="35"/>
      <c r="L36" s="35"/>
      <c r="M36" s="35"/>
      <c r="N36" s="25"/>
      <c r="O36" s="25"/>
      <c r="P36" s="33"/>
      <c r="Q36" s="25"/>
    </row>
    <row r="37" spans="1:17" ht="15.75">
      <c r="A37" s="256"/>
      <c r="B37" s="236" t="s">
        <v>25</v>
      </c>
      <c r="C37" s="237"/>
      <c r="D37" s="35">
        <f t="shared" ref="D37:M37" si="8">D34+D35+D36</f>
        <v>65</v>
      </c>
      <c r="E37" s="35">
        <f t="shared" si="8"/>
        <v>6</v>
      </c>
      <c r="F37" s="35">
        <f t="shared" si="8"/>
        <v>65</v>
      </c>
      <c r="G37" s="35">
        <f t="shared" si="8"/>
        <v>6</v>
      </c>
      <c r="H37" s="35">
        <f t="shared" si="8"/>
        <v>0</v>
      </c>
      <c r="I37" s="35">
        <f t="shared" si="8"/>
        <v>0</v>
      </c>
      <c r="J37" s="35">
        <f t="shared" si="8"/>
        <v>0</v>
      </c>
      <c r="K37" s="35">
        <f t="shared" si="8"/>
        <v>0</v>
      </c>
      <c r="L37" s="35">
        <f t="shared" si="8"/>
        <v>0</v>
      </c>
      <c r="M37" s="35">
        <f t="shared" si="8"/>
        <v>0</v>
      </c>
      <c r="N37" s="25"/>
      <c r="O37" s="25"/>
      <c r="P37" s="33"/>
      <c r="Q37" s="25"/>
    </row>
    <row r="38" spans="1:17" ht="63">
      <c r="A38" s="40" t="s">
        <v>101</v>
      </c>
      <c r="B38" s="257" t="s">
        <v>26</v>
      </c>
      <c r="C38" s="258"/>
      <c r="D38" s="35">
        <v>45</v>
      </c>
      <c r="E38" s="35">
        <f>G38+I38+K38+M38</f>
        <v>5.5</v>
      </c>
      <c r="F38" s="35">
        <v>5</v>
      </c>
      <c r="G38" s="35">
        <v>1</v>
      </c>
      <c r="H38" s="35">
        <v>15</v>
      </c>
      <c r="I38" s="35">
        <v>2</v>
      </c>
      <c r="J38" s="35">
        <v>20</v>
      </c>
      <c r="K38" s="35">
        <v>2</v>
      </c>
      <c r="L38" s="35">
        <v>5</v>
      </c>
      <c r="M38" s="35">
        <v>0.5</v>
      </c>
      <c r="N38" s="41"/>
      <c r="O38" s="41"/>
      <c r="P38" s="42"/>
      <c r="Q38" s="41"/>
    </row>
    <row r="39" spans="1:17" ht="31.5">
      <c r="A39" s="28" t="s">
        <v>102</v>
      </c>
      <c r="B39" s="236" t="s">
        <v>28</v>
      </c>
      <c r="C39" s="237"/>
      <c r="D39" s="35">
        <f t="shared" ref="D39:E40" si="9">F39+H39+J39+L39</f>
        <v>30</v>
      </c>
      <c r="E39" s="35">
        <f t="shared" si="9"/>
        <v>4</v>
      </c>
      <c r="F39" s="35">
        <v>0</v>
      </c>
      <c r="G39" s="35">
        <v>0</v>
      </c>
      <c r="H39" s="35">
        <v>15</v>
      </c>
      <c r="I39" s="35">
        <v>2</v>
      </c>
      <c r="J39" s="35">
        <v>15</v>
      </c>
      <c r="K39" s="35">
        <v>2</v>
      </c>
      <c r="L39" s="35">
        <v>0</v>
      </c>
      <c r="M39" s="35">
        <v>0</v>
      </c>
      <c r="N39" s="25"/>
      <c r="O39" s="25"/>
      <c r="P39" s="33"/>
      <c r="Q39" s="25"/>
    </row>
    <row r="40" spans="1:17" ht="47.25">
      <c r="A40" s="30" t="s">
        <v>103</v>
      </c>
      <c r="B40" s="236" t="s">
        <v>30</v>
      </c>
      <c r="C40" s="237"/>
      <c r="D40" s="35">
        <v>10</v>
      </c>
      <c r="E40" s="35">
        <f t="shared" si="9"/>
        <v>1.5</v>
      </c>
      <c r="F40" s="35"/>
      <c r="G40" s="35"/>
      <c r="H40" s="35"/>
      <c r="I40" s="35"/>
      <c r="J40" s="35"/>
      <c r="K40" s="35"/>
      <c r="L40" s="35">
        <v>10</v>
      </c>
      <c r="M40" s="35">
        <v>1.5</v>
      </c>
      <c r="N40" s="25"/>
      <c r="O40" s="25"/>
      <c r="P40" s="33"/>
      <c r="Q40" s="25"/>
    </row>
    <row r="41" spans="1:17" ht="23.25">
      <c r="A41" s="245" t="s">
        <v>29</v>
      </c>
      <c r="B41" s="245"/>
      <c r="C41" s="246"/>
      <c r="D41" s="38">
        <f>D33+D37+D38+D39+D40</f>
        <v>265</v>
      </c>
      <c r="E41" s="38">
        <f t="shared" ref="E41:M41" si="10">E33+E37+E38+E39+E40</f>
        <v>30</v>
      </c>
      <c r="F41" s="38">
        <f t="shared" si="10"/>
        <v>185</v>
      </c>
      <c r="G41" s="38">
        <f t="shared" si="10"/>
        <v>20</v>
      </c>
      <c r="H41" s="38">
        <f t="shared" si="10"/>
        <v>30</v>
      </c>
      <c r="I41" s="38">
        <f t="shared" si="10"/>
        <v>4</v>
      </c>
      <c r="J41" s="38">
        <f t="shared" si="10"/>
        <v>35</v>
      </c>
      <c r="K41" s="38">
        <f t="shared" si="10"/>
        <v>4</v>
      </c>
      <c r="L41" s="38">
        <f t="shared" si="10"/>
        <v>15</v>
      </c>
      <c r="M41" s="38">
        <f t="shared" si="10"/>
        <v>2</v>
      </c>
      <c r="P41" s="33"/>
    </row>
    <row r="42" spans="1:17" ht="23.25">
      <c r="A42" s="247" t="s">
        <v>32</v>
      </c>
      <c r="B42" s="248"/>
      <c r="C42" s="249"/>
      <c r="D42" s="43">
        <f>D41+D25</f>
        <v>530</v>
      </c>
      <c r="E42" s="43">
        <f t="shared" ref="E42:M42" si="11">E41+E25</f>
        <v>60</v>
      </c>
      <c r="F42" s="43">
        <f t="shared" si="11"/>
        <v>378</v>
      </c>
      <c r="G42" s="43">
        <f t="shared" si="11"/>
        <v>41</v>
      </c>
      <c r="H42" s="43">
        <f t="shared" si="11"/>
        <v>65</v>
      </c>
      <c r="I42" s="43">
        <f t="shared" si="11"/>
        <v>8.5</v>
      </c>
      <c r="J42" s="43">
        <f t="shared" si="11"/>
        <v>55</v>
      </c>
      <c r="K42" s="43">
        <f t="shared" si="11"/>
        <v>6</v>
      </c>
      <c r="L42" s="43">
        <f t="shared" si="11"/>
        <v>32</v>
      </c>
      <c r="M42" s="43">
        <f t="shared" si="11"/>
        <v>4.5</v>
      </c>
      <c r="P42" s="33"/>
    </row>
    <row r="43" spans="1:17" ht="15.75">
      <c r="A43" s="44"/>
      <c r="B43" s="44"/>
      <c r="C43" s="44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10"/>
      <c r="O43" s="10"/>
      <c r="P43" s="33"/>
      <c r="Q43" s="10"/>
    </row>
    <row r="44" spans="1:17">
      <c r="D44"/>
      <c r="E44"/>
      <c r="F44"/>
      <c r="G44"/>
      <c r="H44"/>
      <c r="I44"/>
      <c r="J44"/>
      <c r="K44"/>
      <c r="L44"/>
      <c r="M44"/>
      <c r="P44" s="33"/>
    </row>
    <row r="45" spans="1:17" ht="23.25">
      <c r="A45" s="264" t="s">
        <v>12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33"/>
    </row>
    <row r="46" spans="1:17" ht="29.85" customHeight="1">
      <c r="A46" s="47"/>
      <c r="B46" s="27"/>
      <c r="C46" s="27"/>
      <c r="D46" s="243" t="s">
        <v>8</v>
      </c>
      <c r="E46" s="243"/>
      <c r="F46" s="243" t="s">
        <v>2</v>
      </c>
      <c r="G46" s="243"/>
      <c r="H46" s="243" t="s">
        <v>5</v>
      </c>
      <c r="I46" s="243"/>
      <c r="J46" s="243" t="s">
        <v>7</v>
      </c>
      <c r="K46" s="243"/>
      <c r="L46" s="243" t="s">
        <v>9</v>
      </c>
      <c r="M46" s="243"/>
      <c r="N46" s="224" t="s">
        <v>36</v>
      </c>
      <c r="O46" s="224"/>
      <c r="P46" s="33"/>
    </row>
    <row r="47" spans="1:17" ht="39" customHeight="1">
      <c r="A47" s="28" t="s">
        <v>23</v>
      </c>
      <c r="B47" s="29" t="s">
        <v>0</v>
      </c>
      <c r="C47" s="29" t="s">
        <v>1</v>
      </c>
      <c r="D47" s="30" t="s">
        <v>6</v>
      </c>
      <c r="E47" s="30" t="s">
        <v>3</v>
      </c>
      <c r="F47" s="30" t="s">
        <v>4</v>
      </c>
      <c r="G47" s="30" t="s">
        <v>3</v>
      </c>
      <c r="H47" s="30" t="s">
        <v>6</v>
      </c>
      <c r="I47" s="30" t="s">
        <v>3</v>
      </c>
      <c r="J47" s="30" t="s">
        <v>6</v>
      </c>
      <c r="K47" s="30" t="s">
        <v>3</v>
      </c>
      <c r="L47" s="30" t="s">
        <v>6</v>
      </c>
      <c r="M47" s="30" t="s">
        <v>3</v>
      </c>
      <c r="N47" s="3" t="s">
        <v>6</v>
      </c>
      <c r="O47" s="3" t="s">
        <v>3</v>
      </c>
      <c r="P47" s="33"/>
      <c r="Q47" s="31"/>
    </row>
    <row r="48" spans="1:17">
      <c r="A48" s="231" t="s">
        <v>104</v>
      </c>
      <c r="B48" s="34" t="s">
        <v>79</v>
      </c>
      <c r="C48" s="24" t="s">
        <v>105</v>
      </c>
      <c r="D48" s="35">
        <v>20</v>
      </c>
      <c r="E48" s="35">
        <f t="shared" ref="E48:E54" si="12">G48+I48+K48+M48+N48</f>
        <v>4</v>
      </c>
      <c r="F48" s="35">
        <v>20</v>
      </c>
      <c r="G48" s="35">
        <v>4</v>
      </c>
      <c r="H48" s="35"/>
      <c r="I48" s="35"/>
      <c r="J48" s="35"/>
      <c r="K48" s="35"/>
      <c r="L48" s="35"/>
      <c r="M48" s="35"/>
      <c r="N48" s="35">
        <v>0</v>
      </c>
      <c r="O48" s="34"/>
      <c r="P48" s="33"/>
      <c r="Q48" s="25"/>
    </row>
    <row r="49" spans="1:17">
      <c r="A49" s="232"/>
      <c r="B49" s="34" t="s">
        <v>81</v>
      </c>
      <c r="C49" s="24" t="s">
        <v>106</v>
      </c>
      <c r="D49" s="35">
        <v>35</v>
      </c>
      <c r="E49" s="35">
        <f t="shared" si="12"/>
        <v>4</v>
      </c>
      <c r="F49" s="35">
        <v>35</v>
      </c>
      <c r="G49" s="35">
        <v>4</v>
      </c>
      <c r="H49" s="35"/>
      <c r="I49" s="35"/>
      <c r="J49" s="35"/>
      <c r="K49" s="35"/>
      <c r="L49" s="35"/>
      <c r="M49" s="35"/>
      <c r="N49" s="35">
        <v>0</v>
      </c>
      <c r="O49" s="34"/>
      <c r="P49" s="33"/>
      <c r="Q49" s="25"/>
    </row>
    <row r="50" spans="1:17" ht="45">
      <c r="A50" s="232"/>
      <c r="B50" s="34" t="s">
        <v>83</v>
      </c>
      <c r="C50" s="36" t="s">
        <v>107</v>
      </c>
      <c r="D50" s="35">
        <v>30</v>
      </c>
      <c r="E50" s="35">
        <f t="shared" si="12"/>
        <v>6</v>
      </c>
      <c r="F50" s="35">
        <v>10</v>
      </c>
      <c r="G50" s="35">
        <v>3</v>
      </c>
      <c r="H50" s="35">
        <v>10</v>
      </c>
      <c r="I50" s="35">
        <v>1.5</v>
      </c>
      <c r="J50" s="35">
        <v>10</v>
      </c>
      <c r="K50" s="35">
        <v>1.5</v>
      </c>
      <c r="L50" s="35">
        <v>0</v>
      </c>
      <c r="M50" s="35"/>
      <c r="N50" s="35">
        <v>0</v>
      </c>
      <c r="O50" s="34"/>
      <c r="P50" s="33"/>
      <c r="Q50" s="25"/>
    </row>
    <row r="51" spans="1:17" ht="15.75">
      <c r="A51" s="233"/>
      <c r="B51" s="236" t="s">
        <v>24</v>
      </c>
      <c r="C51" s="237"/>
      <c r="D51" s="35">
        <f>F51+H51+J51+L51</f>
        <v>85</v>
      </c>
      <c r="E51" s="35">
        <f t="shared" si="12"/>
        <v>14</v>
      </c>
      <c r="F51" s="35">
        <f t="shared" ref="F51:N51" si="13">F48+F49+F50</f>
        <v>65</v>
      </c>
      <c r="G51" s="35">
        <f t="shared" si="13"/>
        <v>11</v>
      </c>
      <c r="H51" s="35">
        <f t="shared" si="13"/>
        <v>10</v>
      </c>
      <c r="I51" s="35">
        <f t="shared" si="13"/>
        <v>1.5</v>
      </c>
      <c r="J51" s="35">
        <f t="shared" si="13"/>
        <v>10</v>
      </c>
      <c r="K51" s="35">
        <f t="shared" si="13"/>
        <v>1.5</v>
      </c>
      <c r="L51" s="35">
        <f t="shared" si="13"/>
        <v>0</v>
      </c>
      <c r="M51" s="35">
        <f t="shared" si="13"/>
        <v>0</v>
      </c>
      <c r="N51" s="35">
        <f t="shared" si="13"/>
        <v>0</v>
      </c>
      <c r="O51" s="34"/>
      <c r="P51" s="33"/>
      <c r="Q51" s="25"/>
    </row>
    <row r="52" spans="1:17" ht="31.5">
      <c r="A52" s="28" t="s">
        <v>108</v>
      </c>
      <c r="B52" s="236" t="s">
        <v>25</v>
      </c>
      <c r="C52" s="237"/>
      <c r="D52" s="35">
        <f>F52+H52+J52+L52</f>
        <v>30</v>
      </c>
      <c r="E52" s="35">
        <f t="shared" si="12"/>
        <v>3</v>
      </c>
      <c r="F52" s="35">
        <v>0</v>
      </c>
      <c r="G52" s="35">
        <v>0</v>
      </c>
      <c r="H52" s="35">
        <v>20</v>
      </c>
      <c r="I52" s="35">
        <v>2</v>
      </c>
      <c r="J52" s="35">
        <v>10</v>
      </c>
      <c r="K52" s="35">
        <v>1</v>
      </c>
      <c r="L52" s="35">
        <v>0</v>
      </c>
      <c r="M52" s="35">
        <v>0</v>
      </c>
      <c r="N52" s="35">
        <v>0</v>
      </c>
      <c r="O52" s="34"/>
      <c r="P52" s="33"/>
      <c r="Q52" s="25"/>
    </row>
    <row r="53" spans="1:17" ht="31.5">
      <c r="A53" s="48" t="s">
        <v>109</v>
      </c>
      <c r="B53" s="236" t="s">
        <v>26</v>
      </c>
      <c r="C53" s="237"/>
      <c r="D53" s="35"/>
      <c r="E53" s="35">
        <v>10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49">
        <v>10</v>
      </c>
      <c r="P53" s="33"/>
      <c r="Q53" s="25"/>
    </row>
    <row r="54" spans="1:17" ht="47.25">
      <c r="A54" s="30" t="s">
        <v>110</v>
      </c>
      <c r="B54" s="236" t="s">
        <v>28</v>
      </c>
      <c r="C54" s="237"/>
      <c r="D54" s="35">
        <v>12</v>
      </c>
      <c r="E54" s="35">
        <f t="shared" si="12"/>
        <v>3</v>
      </c>
      <c r="F54" s="35"/>
      <c r="G54" s="35"/>
      <c r="H54" s="35"/>
      <c r="I54" s="35"/>
      <c r="J54" s="35"/>
      <c r="K54" s="35"/>
      <c r="L54" s="35">
        <v>12</v>
      </c>
      <c r="M54" s="35">
        <v>3</v>
      </c>
      <c r="N54" s="35">
        <v>0</v>
      </c>
      <c r="O54" s="34"/>
      <c r="P54" s="33"/>
      <c r="Q54" s="25"/>
    </row>
    <row r="55" spans="1:17" ht="23.25">
      <c r="A55" s="244" t="s">
        <v>37</v>
      </c>
      <c r="B55" s="244"/>
      <c r="C55" s="244"/>
      <c r="D55" s="50">
        <f>SUM(D51:D54)</f>
        <v>127</v>
      </c>
      <c r="E55" s="50">
        <f t="shared" ref="E55:N55" si="14">SUM(E51:E54)</f>
        <v>30</v>
      </c>
      <c r="F55" s="50">
        <f t="shared" si="14"/>
        <v>65</v>
      </c>
      <c r="G55" s="50">
        <f t="shared" si="14"/>
        <v>11</v>
      </c>
      <c r="H55" s="50">
        <f t="shared" si="14"/>
        <v>30</v>
      </c>
      <c r="I55" s="50">
        <f t="shared" si="14"/>
        <v>3.5</v>
      </c>
      <c r="J55" s="50">
        <f t="shared" si="14"/>
        <v>20</v>
      </c>
      <c r="K55" s="50">
        <f t="shared" si="14"/>
        <v>2.5</v>
      </c>
      <c r="L55" s="50">
        <f t="shared" si="14"/>
        <v>12</v>
      </c>
      <c r="M55" s="50">
        <f t="shared" si="14"/>
        <v>3</v>
      </c>
      <c r="N55" s="50">
        <f t="shared" si="14"/>
        <v>0</v>
      </c>
      <c r="O55" s="153">
        <v>10</v>
      </c>
      <c r="P55" s="33"/>
      <c r="Q55" s="25"/>
    </row>
    <row r="56" spans="1:17">
      <c r="O56" s="25"/>
      <c r="P56" s="33"/>
    </row>
    <row r="57" spans="1:17" ht="23.25">
      <c r="A57" s="266" t="s">
        <v>13</v>
      </c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33"/>
      <c r="Q57" s="25"/>
    </row>
    <row r="58" spans="1:17" ht="35.85" customHeight="1">
      <c r="A58" s="51"/>
      <c r="B58" s="52"/>
      <c r="C58" s="52"/>
      <c r="D58" s="242" t="s">
        <v>8</v>
      </c>
      <c r="E58" s="242"/>
      <c r="F58" s="242" t="s">
        <v>2</v>
      </c>
      <c r="G58" s="242"/>
      <c r="H58" s="242" t="s">
        <v>5</v>
      </c>
      <c r="I58" s="242"/>
      <c r="J58" s="242" t="s">
        <v>7</v>
      </c>
      <c r="K58" s="242"/>
      <c r="L58" s="242" t="s">
        <v>9</v>
      </c>
      <c r="M58" s="242"/>
      <c r="N58" s="224" t="s">
        <v>36</v>
      </c>
      <c r="O58" s="224"/>
      <c r="P58" s="33"/>
      <c r="Q58" s="25"/>
    </row>
    <row r="59" spans="1:17" ht="46.5" customHeight="1">
      <c r="A59" s="28" t="s">
        <v>23</v>
      </c>
      <c r="B59" s="29" t="s">
        <v>0</v>
      </c>
      <c r="C59" s="29" t="s">
        <v>1</v>
      </c>
      <c r="D59" s="30" t="s">
        <v>6</v>
      </c>
      <c r="E59" s="30" t="s">
        <v>3</v>
      </c>
      <c r="F59" s="30" t="s">
        <v>4</v>
      </c>
      <c r="G59" s="30" t="s">
        <v>3</v>
      </c>
      <c r="H59" s="30" t="s">
        <v>6</v>
      </c>
      <c r="I59" s="30" t="s">
        <v>3</v>
      </c>
      <c r="J59" s="30" t="s">
        <v>6</v>
      </c>
      <c r="K59" s="30" t="s">
        <v>3</v>
      </c>
      <c r="L59" s="30" t="s">
        <v>6</v>
      </c>
      <c r="M59" s="30" t="s">
        <v>3</v>
      </c>
      <c r="N59" s="3" t="s">
        <v>6</v>
      </c>
      <c r="O59" s="154" t="s">
        <v>3</v>
      </c>
      <c r="P59" s="33"/>
      <c r="Q59" s="31"/>
    </row>
    <row r="60" spans="1:17">
      <c r="A60" s="231" t="s">
        <v>104</v>
      </c>
      <c r="B60" s="34" t="s">
        <v>79</v>
      </c>
      <c r="C60" s="24" t="s">
        <v>111</v>
      </c>
      <c r="D60" s="24">
        <v>20</v>
      </c>
      <c r="E60" s="24">
        <f t="shared" ref="E60:E66" si="15">G60+I60+K60+M60+N60</f>
        <v>3</v>
      </c>
      <c r="F60" s="24">
        <v>20</v>
      </c>
      <c r="G60" s="24">
        <v>3</v>
      </c>
      <c r="H60" s="24"/>
      <c r="I60" s="24"/>
      <c r="J60" s="24"/>
      <c r="K60" s="24"/>
      <c r="L60" s="24"/>
      <c r="M60" s="24"/>
      <c r="N60" s="24">
        <v>0</v>
      </c>
      <c r="O60" s="24">
        <v>0</v>
      </c>
      <c r="P60" s="33"/>
      <c r="Q60" s="25"/>
    </row>
    <row r="61" spans="1:17">
      <c r="A61" s="232"/>
      <c r="B61" s="34" t="s">
        <v>81</v>
      </c>
      <c r="C61" s="24" t="s">
        <v>112</v>
      </c>
      <c r="D61" s="24">
        <v>35</v>
      </c>
      <c r="E61" s="24">
        <f t="shared" si="15"/>
        <v>3</v>
      </c>
      <c r="F61" s="24">
        <v>35</v>
      </c>
      <c r="G61" s="24">
        <v>3</v>
      </c>
      <c r="H61" s="24"/>
      <c r="I61" s="24"/>
      <c r="J61" s="24"/>
      <c r="K61" s="24"/>
      <c r="L61" s="24"/>
      <c r="M61" s="24"/>
      <c r="N61" s="24">
        <v>0</v>
      </c>
      <c r="O61" s="24">
        <v>0</v>
      </c>
      <c r="P61" s="33"/>
      <c r="Q61" s="25"/>
    </row>
    <row r="62" spans="1:17" ht="45">
      <c r="A62" s="232"/>
      <c r="B62" s="34" t="s">
        <v>83</v>
      </c>
      <c r="C62" s="36" t="s">
        <v>113</v>
      </c>
      <c r="D62" s="24">
        <v>30</v>
      </c>
      <c r="E62" s="24">
        <f t="shared" si="15"/>
        <v>5</v>
      </c>
      <c r="F62" s="24">
        <v>10</v>
      </c>
      <c r="G62" s="24">
        <v>2</v>
      </c>
      <c r="H62" s="24">
        <v>10</v>
      </c>
      <c r="I62" s="24">
        <v>1.5</v>
      </c>
      <c r="J62" s="24">
        <v>10</v>
      </c>
      <c r="K62" s="24">
        <v>1.5</v>
      </c>
      <c r="L62" s="24">
        <v>0</v>
      </c>
      <c r="M62" s="24"/>
      <c r="N62" s="24">
        <v>0</v>
      </c>
      <c r="O62" s="24">
        <v>0</v>
      </c>
      <c r="P62" s="33"/>
      <c r="Q62" s="25"/>
    </row>
    <row r="63" spans="1:17" ht="15.75">
      <c r="A63" s="233"/>
      <c r="B63" s="234" t="s">
        <v>24</v>
      </c>
      <c r="C63" s="235"/>
      <c r="D63" s="24">
        <f>F63+H63+J63+L63</f>
        <v>85</v>
      </c>
      <c r="E63" s="24">
        <f t="shared" si="15"/>
        <v>11</v>
      </c>
      <c r="F63" s="24">
        <f t="shared" ref="F63:N63" si="16">F60+F61+F62</f>
        <v>65</v>
      </c>
      <c r="G63" s="24">
        <f t="shared" si="16"/>
        <v>8</v>
      </c>
      <c r="H63" s="24">
        <f t="shared" si="16"/>
        <v>10</v>
      </c>
      <c r="I63" s="24">
        <f t="shared" si="16"/>
        <v>1.5</v>
      </c>
      <c r="J63" s="24">
        <f t="shared" si="16"/>
        <v>10</v>
      </c>
      <c r="K63" s="24">
        <f t="shared" si="16"/>
        <v>1.5</v>
      </c>
      <c r="L63" s="24">
        <f t="shared" si="16"/>
        <v>0</v>
      </c>
      <c r="M63" s="24">
        <f t="shared" si="16"/>
        <v>0</v>
      </c>
      <c r="N63" s="24">
        <f t="shared" si="16"/>
        <v>0</v>
      </c>
      <c r="O63" s="24">
        <f t="shared" ref="O63" si="17">O60+O61+O62</f>
        <v>0</v>
      </c>
      <c r="P63" s="33"/>
      <c r="Q63" s="25"/>
    </row>
    <row r="64" spans="1:17" ht="31.5">
      <c r="A64" s="28" t="s">
        <v>114</v>
      </c>
      <c r="B64" s="234" t="s">
        <v>25</v>
      </c>
      <c r="C64" s="235"/>
      <c r="D64" s="24">
        <f>F64+H64+J64+L64</f>
        <v>30</v>
      </c>
      <c r="E64" s="24">
        <f t="shared" si="15"/>
        <v>4</v>
      </c>
      <c r="F64" s="24">
        <v>0</v>
      </c>
      <c r="G64" s="24">
        <v>0</v>
      </c>
      <c r="H64" s="24">
        <v>15</v>
      </c>
      <c r="I64" s="24">
        <v>2</v>
      </c>
      <c r="J64" s="24">
        <v>15</v>
      </c>
      <c r="K64" s="24">
        <v>2</v>
      </c>
      <c r="L64" s="24">
        <v>0</v>
      </c>
      <c r="M64" s="24">
        <v>0</v>
      </c>
      <c r="N64" s="24">
        <v>0</v>
      </c>
      <c r="O64" s="24">
        <v>0</v>
      </c>
      <c r="P64" s="33"/>
      <c r="Q64" s="25"/>
    </row>
    <row r="65" spans="1:17" ht="31.5">
      <c r="A65" s="48" t="s">
        <v>115</v>
      </c>
      <c r="B65" s="236" t="s">
        <v>26</v>
      </c>
      <c r="C65" s="237"/>
      <c r="D65" s="24">
        <f>F65+H65+J65+L65</f>
        <v>0</v>
      </c>
      <c r="E65" s="24">
        <f t="shared" si="15"/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10</v>
      </c>
      <c r="P65" s="33"/>
      <c r="Q65" s="25"/>
    </row>
    <row r="66" spans="1:17" ht="48" thickBot="1">
      <c r="A66" s="53" t="s">
        <v>116</v>
      </c>
      <c r="B66" s="238" t="s">
        <v>28</v>
      </c>
      <c r="C66" s="239"/>
      <c r="D66" s="54">
        <v>8</v>
      </c>
      <c r="E66" s="54">
        <f t="shared" si="15"/>
        <v>5</v>
      </c>
      <c r="F66" s="54"/>
      <c r="G66" s="54"/>
      <c r="H66" s="54"/>
      <c r="I66" s="54"/>
      <c r="J66" s="54"/>
      <c r="K66" s="54"/>
      <c r="L66" s="54">
        <v>8</v>
      </c>
      <c r="M66" s="54">
        <v>5</v>
      </c>
      <c r="N66" s="54">
        <v>0</v>
      </c>
      <c r="O66" s="54">
        <v>0</v>
      </c>
      <c r="P66" s="33"/>
      <c r="Q66" s="25"/>
    </row>
    <row r="67" spans="1:17" ht="24" thickBot="1">
      <c r="A67" s="240" t="s">
        <v>40</v>
      </c>
      <c r="B67" s="241"/>
      <c r="C67" s="241"/>
      <c r="D67" s="55">
        <f>F67+H67+J67+L67</f>
        <v>123</v>
      </c>
      <c r="E67" s="55">
        <f>G67+I67+K67+M67+N67+O67</f>
        <v>30</v>
      </c>
      <c r="F67" s="56">
        <f t="shared" ref="F67:M67" si="18">SUM(F63:F66)</f>
        <v>65</v>
      </c>
      <c r="G67" s="56">
        <f t="shared" si="18"/>
        <v>8</v>
      </c>
      <c r="H67" s="56">
        <f t="shared" si="18"/>
        <v>25</v>
      </c>
      <c r="I67" s="56">
        <f t="shared" si="18"/>
        <v>3.5</v>
      </c>
      <c r="J67" s="56">
        <f t="shared" si="18"/>
        <v>25</v>
      </c>
      <c r="K67" s="56">
        <f t="shared" si="18"/>
        <v>3.5</v>
      </c>
      <c r="L67" s="56">
        <f t="shared" si="18"/>
        <v>8</v>
      </c>
      <c r="M67" s="56">
        <f t="shared" si="18"/>
        <v>5</v>
      </c>
      <c r="N67" s="57">
        <v>0</v>
      </c>
      <c r="O67" s="57">
        <f t="shared" ref="O67" si="19">SUM(O63:O66)</f>
        <v>10</v>
      </c>
      <c r="P67" s="33"/>
    </row>
    <row r="68" spans="1:17" ht="24" thickBot="1">
      <c r="A68" s="225" t="s">
        <v>41</v>
      </c>
      <c r="B68" s="226"/>
      <c r="C68" s="227"/>
      <c r="D68" s="58">
        <f>D67+D55</f>
        <v>250</v>
      </c>
      <c r="E68" s="58">
        <f t="shared" ref="E68:N68" si="20">E67+E55</f>
        <v>60</v>
      </c>
      <c r="F68" s="58">
        <f t="shared" si="20"/>
        <v>130</v>
      </c>
      <c r="G68" s="58">
        <f t="shared" si="20"/>
        <v>19</v>
      </c>
      <c r="H68" s="58">
        <f t="shared" si="20"/>
        <v>55</v>
      </c>
      <c r="I68" s="58">
        <f t="shared" si="20"/>
        <v>7</v>
      </c>
      <c r="J68" s="58">
        <f t="shared" si="20"/>
        <v>45</v>
      </c>
      <c r="K68" s="58">
        <f t="shared" si="20"/>
        <v>6</v>
      </c>
      <c r="L68" s="58">
        <f t="shared" si="20"/>
        <v>20</v>
      </c>
      <c r="M68" s="58">
        <f t="shared" si="20"/>
        <v>8</v>
      </c>
      <c r="N68" s="59">
        <f t="shared" si="20"/>
        <v>0</v>
      </c>
      <c r="O68" s="59">
        <f t="shared" ref="O68" si="21">O67+O55</f>
        <v>20</v>
      </c>
      <c r="P68" s="33"/>
    </row>
    <row r="69" spans="1:17">
      <c r="O69" s="25"/>
      <c r="P69" s="33"/>
    </row>
    <row r="70" spans="1:17" ht="23.25">
      <c r="A70" s="228" t="s">
        <v>42</v>
      </c>
      <c r="B70" s="229"/>
      <c r="C70" s="230"/>
      <c r="D70" s="60">
        <f>D68+D42</f>
        <v>780</v>
      </c>
      <c r="E70" s="60">
        <f t="shared" ref="E70:O70" si="22">E68+E42</f>
        <v>120</v>
      </c>
      <c r="F70" s="60">
        <f t="shared" si="22"/>
        <v>508</v>
      </c>
      <c r="G70" s="60">
        <f t="shared" si="22"/>
        <v>60</v>
      </c>
      <c r="H70" s="60">
        <f t="shared" si="22"/>
        <v>120</v>
      </c>
      <c r="I70" s="61">
        <f t="shared" si="22"/>
        <v>15.5</v>
      </c>
      <c r="J70" s="60">
        <f t="shared" si="22"/>
        <v>100</v>
      </c>
      <c r="K70" s="60">
        <f t="shared" si="22"/>
        <v>12</v>
      </c>
      <c r="L70" s="60">
        <f t="shared" si="22"/>
        <v>52</v>
      </c>
      <c r="M70" s="61">
        <f t="shared" si="22"/>
        <v>12.5</v>
      </c>
      <c r="N70" s="60">
        <f t="shared" si="22"/>
        <v>0</v>
      </c>
      <c r="O70" s="60">
        <f t="shared" si="22"/>
        <v>20</v>
      </c>
      <c r="P70" s="42"/>
      <c r="Q70" s="155"/>
    </row>
  </sheetData>
  <mergeCells count="65">
    <mergeCell ref="A9:M9"/>
    <mergeCell ref="A11:M11"/>
    <mergeCell ref="D12:E12"/>
    <mergeCell ref="F12:G12"/>
    <mergeCell ref="H12:I12"/>
    <mergeCell ref="J12:K12"/>
    <mergeCell ref="A8:M8"/>
    <mergeCell ref="A2:M3"/>
    <mergeCell ref="A4:M4"/>
    <mergeCell ref="A5:M5"/>
    <mergeCell ref="A6:M6"/>
    <mergeCell ref="A7:M7"/>
    <mergeCell ref="L12:M12"/>
    <mergeCell ref="A10:M10"/>
    <mergeCell ref="A14:A17"/>
    <mergeCell ref="B17:C17"/>
    <mergeCell ref="A18:A21"/>
    <mergeCell ref="B21:C21"/>
    <mergeCell ref="B22:C22"/>
    <mergeCell ref="B39:C39"/>
    <mergeCell ref="B24:C24"/>
    <mergeCell ref="A25:C25"/>
    <mergeCell ref="A27:M27"/>
    <mergeCell ref="D28:E28"/>
    <mergeCell ref="F28:G28"/>
    <mergeCell ref="H28:I28"/>
    <mergeCell ref="J28:K28"/>
    <mergeCell ref="L28:M28"/>
    <mergeCell ref="A30:A33"/>
    <mergeCell ref="B33:C33"/>
    <mergeCell ref="A34:A37"/>
    <mergeCell ref="B37:C37"/>
    <mergeCell ref="B38:C38"/>
    <mergeCell ref="B23:C23"/>
    <mergeCell ref="A48:A51"/>
    <mergeCell ref="B51:C51"/>
    <mergeCell ref="A55:C55"/>
    <mergeCell ref="B40:C40"/>
    <mergeCell ref="A41:C41"/>
    <mergeCell ref="A42:C42"/>
    <mergeCell ref="B52:C52"/>
    <mergeCell ref="B53:C53"/>
    <mergeCell ref="B54:C54"/>
    <mergeCell ref="A45:O45"/>
    <mergeCell ref="N46:O46"/>
    <mergeCell ref="D58:E58"/>
    <mergeCell ref="F58:G58"/>
    <mergeCell ref="H58:I58"/>
    <mergeCell ref="J58:K58"/>
    <mergeCell ref="L58:M58"/>
    <mergeCell ref="F46:G46"/>
    <mergeCell ref="H46:I46"/>
    <mergeCell ref="J46:K46"/>
    <mergeCell ref="L46:M46"/>
    <mergeCell ref="D46:E46"/>
    <mergeCell ref="N58:O58"/>
    <mergeCell ref="A57:O57"/>
    <mergeCell ref="A68:C68"/>
    <mergeCell ref="A70:C70"/>
    <mergeCell ref="A60:A63"/>
    <mergeCell ref="B63:C63"/>
    <mergeCell ref="B64:C64"/>
    <mergeCell ref="B65:C65"/>
    <mergeCell ref="B66:C66"/>
    <mergeCell ref="A67:C67"/>
  </mergeCells>
  <pageMargins left="0.7" right="0.7" top="0.75" bottom="0.75" header="0.3" footer="0.3"/>
  <pageSetup paperSize="8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P78"/>
  <sheetViews>
    <sheetView topLeftCell="A32" zoomScale="77" zoomScaleNormal="77" workbookViewId="0">
      <selection activeCell="A43" sqref="A43:O78"/>
    </sheetView>
  </sheetViews>
  <sheetFormatPr baseColWidth="10" defaultRowHeight="15"/>
  <cols>
    <col min="1" max="1" width="26" style="10" customWidth="1"/>
    <col min="2" max="2" width="7" customWidth="1"/>
    <col min="3" max="3" width="32" style="10" customWidth="1"/>
    <col min="4" max="4" width="7.109375" customWidth="1"/>
    <col min="5" max="5" width="9.21875" customWidth="1"/>
    <col min="6" max="6" width="7" customWidth="1"/>
    <col min="7" max="7" width="5.77734375" customWidth="1"/>
    <col min="8" max="8" width="6.44140625" customWidth="1"/>
    <col min="9" max="9" width="6" customWidth="1"/>
    <col min="10" max="10" width="6.44140625" customWidth="1"/>
    <col min="11" max="11" width="6.109375" customWidth="1"/>
    <col min="12" max="12" width="11.88671875" customWidth="1"/>
    <col min="13" max="13" width="5.77734375" customWidth="1"/>
    <col min="14" max="14" width="7.77734375" customWidth="1"/>
    <col min="15" max="15" width="6" customWidth="1"/>
  </cols>
  <sheetData>
    <row r="1" spans="1:13" ht="75.95" customHeight="1"/>
    <row r="2" spans="1:13" ht="30.75" customHeight="1">
      <c r="A2" s="319" t="s">
        <v>216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13" ht="46.5" customHeight="1" thickBot="1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ht="16.5" thickBot="1">
      <c r="A4" s="174" t="s">
        <v>19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</row>
    <row r="5" spans="1:13" ht="16.350000000000001" customHeight="1" thickBot="1">
      <c r="A5" s="277" t="s">
        <v>118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2"/>
    </row>
    <row r="6" spans="1:13" ht="16.5" thickBot="1">
      <c r="A6" s="180" t="s">
        <v>20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/>
    </row>
    <row r="7" spans="1:13" ht="15.75">
      <c r="A7" s="322" t="s">
        <v>21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1"/>
    </row>
    <row r="8" spans="1:13" ht="15.75">
      <c r="A8" s="189" t="s">
        <v>215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90"/>
    </row>
    <row r="9" spans="1:13" s="71" customFormat="1" ht="49.5" customHeight="1">
      <c r="A9" s="325" t="s">
        <v>214</v>
      </c>
      <c r="B9" s="325"/>
      <c r="C9" s="325"/>
      <c r="D9" s="326"/>
      <c r="E9" s="327"/>
      <c r="F9" s="327"/>
      <c r="G9" s="327"/>
      <c r="H9" s="327"/>
      <c r="I9" s="327"/>
      <c r="J9" s="327"/>
      <c r="K9" s="327"/>
      <c r="L9" s="327"/>
      <c r="M9" s="327"/>
    </row>
    <row r="10" spans="1:13" s="71" customFormat="1" ht="54.6" customHeight="1">
      <c r="A10" s="328" t="s">
        <v>213</v>
      </c>
      <c r="B10" s="329"/>
      <c r="C10" s="329"/>
      <c r="D10" s="326"/>
      <c r="E10" s="327"/>
      <c r="F10" s="327"/>
      <c r="G10" s="327"/>
      <c r="H10" s="327"/>
      <c r="I10" s="327"/>
      <c r="J10" s="327"/>
      <c r="K10" s="327"/>
      <c r="L10" s="327"/>
      <c r="M10" s="327"/>
    </row>
    <row r="11" spans="1:13" s="161" customFormat="1" ht="33" customHeight="1" thickBot="1">
      <c r="A11" s="159"/>
      <c r="B11" s="159"/>
      <c r="C11" s="159"/>
      <c r="D11" s="160"/>
      <c r="E11" s="83"/>
      <c r="F11" s="83"/>
      <c r="G11" s="83"/>
      <c r="H11" s="83"/>
      <c r="I11" s="83"/>
      <c r="J11" s="83"/>
      <c r="K11" s="83"/>
      <c r="L11" s="83"/>
      <c r="M11" s="83"/>
    </row>
    <row r="12" spans="1:13" ht="28.7" customHeight="1" thickBot="1">
      <c r="A12" s="168" t="s">
        <v>10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70"/>
    </row>
    <row r="13" spans="1:13" ht="15.95" customHeight="1">
      <c r="A13" s="62"/>
      <c r="B13" s="27"/>
      <c r="C13" s="143"/>
      <c r="D13" s="213" t="s">
        <v>8</v>
      </c>
      <c r="E13" s="213"/>
      <c r="F13" s="213" t="s">
        <v>2</v>
      </c>
      <c r="G13" s="213"/>
      <c r="H13" s="213" t="s">
        <v>5</v>
      </c>
      <c r="I13" s="213"/>
      <c r="J13" s="213" t="s">
        <v>7</v>
      </c>
      <c r="K13" s="213"/>
      <c r="L13" s="213" t="s">
        <v>9</v>
      </c>
      <c r="M13" s="213"/>
    </row>
    <row r="14" spans="1:13" s="82" customFormat="1" ht="47.25">
      <c r="A14" s="140" t="s">
        <v>23</v>
      </c>
      <c r="B14" s="3" t="s">
        <v>0</v>
      </c>
      <c r="C14" s="142" t="s">
        <v>1</v>
      </c>
      <c r="D14" s="3" t="s">
        <v>6</v>
      </c>
      <c r="E14" s="3" t="s">
        <v>3</v>
      </c>
      <c r="F14" s="3" t="s">
        <v>4</v>
      </c>
      <c r="G14" s="3" t="s">
        <v>3</v>
      </c>
      <c r="H14" s="3" t="s">
        <v>6</v>
      </c>
      <c r="I14" s="3" t="s">
        <v>3</v>
      </c>
      <c r="J14" s="3" t="s">
        <v>6</v>
      </c>
      <c r="K14" s="3" t="s">
        <v>3</v>
      </c>
      <c r="L14" s="3" t="s">
        <v>6</v>
      </c>
      <c r="M14" s="3" t="s">
        <v>3</v>
      </c>
    </row>
    <row r="15" spans="1:13" ht="15.95" customHeight="1">
      <c r="A15" s="287" t="s">
        <v>204</v>
      </c>
      <c r="B15" s="2" t="s">
        <v>14</v>
      </c>
      <c r="C15" s="14" t="s">
        <v>202</v>
      </c>
      <c r="D15" s="14">
        <v>86</v>
      </c>
      <c r="E15" s="14">
        <f>G15+I15+K15+M15</f>
        <v>9.5</v>
      </c>
      <c r="F15" s="14">
        <v>81</v>
      </c>
      <c r="G15" s="14">
        <v>8.5</v>
      </c>
      <c r="H15" s="14">
        <v>3</v>
      </c>
      <c r="I15" s="14">
        <v>0.5</v>
      </c>
      <c r="J15" s="14">
        <v>2</v>
      </c>
      <c r="K15" s="14">
        <v>0.5</v>
      </c>
      <c r="L15" s="14">
        <v>0</v>
      </c>
      <c r="M15" s="14"/>
    </row>
    <row r="16" spans="1:13" ht="26.85" customHeight="1">
      <c r="A16" s="288"/>
      <c r="B16" s="5" t="s">
        <v>15</v>
      </c>
      <c r="C16" s="5" t="s">
        <v>22</v>
      </c>
      <c r="D16" s="14">
        <v>40</v>
      </c>
      <c r="E16" s="14">
        <f>G16+I16+K16+M16</f>
        <v>4.5</v>
      </c>
      <c r="F16" s="14">
        <v>35</v>
      </c>
      <c r="G16" s="14">
        <v>3.5</v>
      </c>
      <c r="H16" s="14">
        <v>3</v>
      </c>
      <c r="I16" s="14">
        <v>0.5</v>
      </c>
      <c r="J16" s="14">
        <v>2</v>
      </c>
      <c r="K16" s="14">
        <v>0.5</v>
      </c>
      <c r="L16" s="14">
        <v>0</v>
      </c>
      <c r="M16" s="14"/>
    </row>
    <row r="17" spans="1:13" ht="30" customHeight="1">
      <c r="A17" s="289"/>
      <c r="B17" s="290" t="s">
        <v>24</v>
      </c>
      <c r="C17" s="291"/>
      <c r="D17" s="146">
        <f t="shared" ref="D17:M17" si="0">D15+D16</f>
        <v>126</v>
      </c>
      <c r="E17" s="146">
        <f t="shared" si="0"/>
        <v>14</v>
      </c>
      <c r="F17" s="146">
        <f t="shared" si="0"/>
        <v>116</v>
      </c>
      <c r="G17" s="146">
        <f t="shared" si="0"/>
        <v>12</v>
      </c>
      <c r="H17" s="146">
        <f t="shared" si="0"/>
        <v>6</v>
      </c>
      <c r="I17" s="146">
        <f t="shared" si="0"/>
        <v>1</v>
      </c>
      <c r="J17" s="146">
        <f t="shared" si="0"/>
        <v>4</v>
      </c>
      <c r="K17" s="146">
        <f t="shared" si="0"/>
        <v>1</v>
      </c>
      <c r="L17" s="146">
        <f t="shared" si="0"/>
        <v>0</v>
      </c>
      <c r="M17" s="146">
        <f t="shared" si="0"/>
        <v>0</v>
      </c>
    </row>
    <row r="18" spans="1:13" ht="15.95" customHeight="1">
      <c r="A18" s="287" t="s">
        <v>203</v>
      </c>
      <c r="B18" s="2" t="s">
        <v>17</v>
      </c>
      <c r="C18" s="14" t="s">
        <v>202</v>
      </c>
      <c r="D18" s="14">
        <f t="shared" ref="D18:E20" si="1">F18+H18+J18+L18</f>
        <v>48</v>
      </c>
      <c r="E18" s="14">
        <f t="shared" si="1"/>
        <v>5</v>
      </c>
      <c r="F18" s="14">
        <v>48</v>
      </c>
      <c r="G18" s="14">
        <v>5</v>
      </c>
      <c r="H18" s="14">
        <v>0</v>
      </c>
      <c r="I18" s="14"/>
      <c r="J18" s="14"/>
      <c r="K18" s="14"/>
      <c r="L18" s="14"/>
      <c r="M18" s="14"/>
    </row>
    <row r="19" spans="1:13" ht="26.85" customHeight="1">
      <c r="A19" s="313"/>
      <c r="B19" s="2" t="s">
        <v>18</v>
      </c>
      <c r="C19" s="14" t="s">
        <v>22</v>
      </c>
      <c r="D19" s="14">
        <f t="shared" si="1"/>
        <v>12</v>
      </c>
      <c r="E19" s="14">
        <f t="shared" si="1"/>
        <v>3</v>
      </c>
      <c r="F19" s="14">
        <v>12</v>
      </c>
      <c r="G19" s="14">
        <v>3</v>
      </c>
      <c r="H19" s="14">
        <v>0</v>
      </c>
      <c r="I19" s="14"/>
      <c r="J19" s="14"/>
      <c r="K19" s="14"/>
      <c r="L19" s="14"/>
      <c r="M19" s="14"/>
    </row>
    <row r="20" spans="1:13" ht="47.25" customHeight="1">
      <c r="A20" s="313"/>
      <c r="B20" s="2"/>
      <c r="C20" s="141"/>
      <c r="D20" s="14">
        <f t="shared" si="1"/>
        <v>0</v>
      </c>
      <c r="E20" s="14">
        <f t="shared" si="1"/>
        <v>0</v>
      </c>
      <c r="F20" s="14"/>
      <c r="G20" s="14"/>
      <c r="H20" s="14"/>
      <c r="I20" s="14"/>
      <c r="J20" s="14"/>
      <c r="K20" s="14"/>
      <c r="L20" s="14"/>
      <c r="M20" s="14"/>
    </row>
    <row r="21" spans="1:13" s="147" customFormat="1" ht="26.85" customHeight="1">
      <c r="A21" s="314"/>
      <c r="B21" s="290" t="s">
        <v>25</v>
      </c>
      <c r="C21" s="291"/>
      <c r="D21" s="146">
        <f t="shared" ref="D21:M21" si="2">D18+D19+D20</f>
        <v>60</v>
      </c>
      <c r="E21" s="146">
        <f t="shared" si="2"/>
        <v>8</v>
      </c>
      <c r="F21" s="146">
        <f t="shared" si="2"/>
        <v>60</v>
      </c>
      <c r="G21" s="146">
        <f t="shared" si="2"/>
        <v>8</v>
      </c>
      <c r="H21" s="146">
        <f t="shared" si="2"/>
        <v>0</v>
      </c>
      <c r="I21" s="146">
        <f t="shared" si="2"/>
        <v>0</v>
      </c>
      <c r="J21" s="146">
        <f t="shared" si="2"/>
        <v>0</v>
      </c>
      <c r="K21" s="146">
        <f t="shared" si="2"/>
        <v>0</v>
      </c>
      <c r="L21" s="146">
        <f t="shared" si="2"/>
        <v>0</v>
      </c>
      <c r="M21" s="146">
        <f t="shared" si="2"/>
        <v>0</v>
      </c>
    </row>
    <row r="22" spans="1:13" ht="63">
      <c r="A22" s="140" t="s">
        <v>62</v>
      </c>
      <c r="B22" s="311" t="s">
        <v>26</v>
      </c>
      <c r="C22" s="312"/>
      <c r="D22" s="146">
        <f t="shared" ref="D22:E25" si="3">F22+H22+J22+L22</f>
        <v>24</v>
      </c>
      <c r="E22" s="146">
        <f t="shared" si="3"/>
        <v>4</v>
      </c>
      <c r="F22" s="14">
        <v>8</v>
      </c>
      <c r="G22" s="14">
        <v>1</v>
      </c>
      <c r="H22" s="14">
        <v>9</v>
      </c>
      <c r="I22" s="14">
        <v>2.25</v>
      </c>
      <c r="J22" s="14">
        <v>7</v>
      </c>
      <c r="K22" s="14">
        <v>0.75</v>
      </c>
      <c r="L22" s="14"/>
      <c r="M22" s="14"/>
    </row>
    <row r="23" spans="1:13" ht="31.5">
      <c r="A23" s="140" t="s">
        <v>93</v>
      </c>
      <c r="B23" s="317" t="s">
        <v>28</v>
      </c>
      <c r="C23" s="318"/>
      <c r="D23" s="14">
        <f t="shared" si="3"/>
        <v>30</v>
      </c>
      <c r="E23" s="14">
        <f t="shared" si="3"/>
        <v>3</v>
      </c>
      <c r="F23" s="14">
        <v>0</v>
      </c>
      <c r="G23" s="14">
        <v>0</v>
      </c>
      <c r="H23" s="14">
        <v>10</v>
      </c>
      <c r="I23" s="14">
        <v>1</v>
      </c>
      <c r="J23" s="14">
        <v>20</v>
      </c>
      <c r="K23" s="14">
        <v>2</v>
      </c>
      <c r="L23" s="14">
        <v>0</v>
      </c>
      <c r="M23" s="14">
        <v>0</v>
      </c>
    </row>
    <row r="24" spans="1:13" s="25" customFormat="1" ht="42.95" customHeight="1">
      <c r="A24" s="158" t="s">
        <v>212</v>
      </c>
      <c r="B24" s="324" t="s">
        <v>217</v>
      </c>
      <c r="C24" s="297"/>
      <c r="D24" s="24">
        <f t="shared" si="3"/>
        <v>12</v>
      </c>
      <c r="E24" s="24">
        <f t="shared" si="3"/>
        <v>1</v>
      </c>
      <c r="F24" s="24"/>
      <c r="G24" s="24"/>
      <c r="H24" s="24"/>
      <c r="I24" s="24"/>
      <c r="J24" s="24"/>
      <c r="K24" s="24"/>
      <c r="L24" s="24">
        <v>12</v>
      </c>
      <c r="M24" s="24">
        <v>1</v>
      </c>
    </row>
    <row r="25" spans="1:13" ht="30.75" customHeight="1">
      <c r="A25" s="139" t="s">
        <v>211</v>
      </c>
      <c r="B25" s="317" t="s">
        <v>205</v>
      </c>
      <c r="C25" s="318"/>
      <c r="D25" s="14">
        <f t="shared" si="3"/>
        <v>20</v>
      </c>
      <c r="E25" s="14">
        <f t="shared" si="3"/>
        <v>0</v>
      </c>
      <c r="F25" s="14"/>
      <c r="G25" s="14"/>
      <c r="H25" s="14"/>
      <c r="I25" s="14"/>
      <c r="J25" s="14"/>
      <c r="K25" s="14"/>
      <c r="L25" s="14">
        <v>20</v>
      </c>
      <c r="M25" s="14">
        <v>0</v>
      </c>
    </row>
    <row r="26" spans="1:13" ht="23.25">
      <c r="A26" s="323" t="s">
        <v>27</v>
      </c>
      <c r="B26" s="300"/>
      <c r="C26" s="301"/>
      <c r="D26" s="138">
        <f>D25+D24+D23+D21+D17+D22</f>
        <v>272</v>
      </c>
      <c r="E26" s="138">
        <f t="shared" ref="E26:M26" si="4">E17+E21+E22+E23+E24+E25</f>
        <v>30</v>
      </c>
      <c r="F26" s="138">
        <f t="shared" si="4"/>
        <v>184</v>
      </c>
      <c r="G26" s="138">
        <f t="shared" si="4"/>
        <v>21</v>
      </c>
      <c r="H26" s="138">
        <f t="shared" si="4"/>
        <v>25</v>
      </c>
      <c r="I26" s="138">
        <f t="shared" si="4"/>
        <v>4.25</v>
      </c>
      <c r="J26" s="138">
        <f t="shared" si="4"/>
        <v>31</v>
      </c>
      <c r="K26" s="138">
        <f t="shared" si="4"/>
        <v>3.75</v>
      </c>
      <c r="L26" s="138">
        <f t="shared" si="4"/>
        <v>32</v>
      </c>
      <c r="M26" s="138">
        <f t="shared" si="4"/>
        <v>1</v>
      </c>
    </row>
    <row r="28" spans="1:13" ht="28.7" customHeight="1">
      <c r="A28" s="300" t="s">
        <v>11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1"/>
    </row>
    <row r="29" spans="1:13" ht="15.95" customHeight="1">
      <c r="A29" s="15"/>
      <c r="B29" s="2"/>
      <c r="C29" s="14"/>
      <c r="D29" s="209" t="s">
        <v>8</v>
      </c>
      <c r="E29" s="209"/>
      <c r="F29" s="209" t="s">
        <v>2</v>
      </c>
      <c r="G29" s="209"/>
      <c r="H29" s="209" t="s">
        <v>5</v>
      </c>
      <c r="I29" s="209"/>
      <c r="J29" s="209" t="s">
        <v>7</v>
      </c>
      <c r="K29" s="209"/>
      <c r="L29" s="209" t="s">
        <v>9</v>
      </c>
      <c r="M29" s="209"/>
    </row>
    <row r="30" spans="1:13" s="82" customFormat="1" ht="47.25">
      <c r="A30" s="140" t="s">
        <v>23</v>
      </c>
      <c r="B30" s="3" t="s">
        <v>0</v>
      </c>
      <c r="C30" s="142" t="s">
        <v>1</v>
      </c>
      <c r="D30" s="3" t="s">
        <v>6</v>
      </c>
      <c r="E30" s="3" t="s">
        <v>3</v>
      </c>
      <c r="F30" s="3" t="s">
        <v>4</v>
      </c>
      <c r="G30" s="3" t="s">
        <v>3</v>
      </c>
      <c r="H30" s="3" t="s">
        <v>6</v>
      </c>
      <c r="I30" s="3" t="s">
        <v>3</v>
      </c>
      <c r="J30" s="3" t="s">
        <v>6</v>
      </c>
      <c r="K30" s="3" t="s">
        <v>3</v>
      </c>
      <c r="L30" s="3" t="s">
        <v>6</v>
      </c>
      <c r="M30" s="3" t="s">
        <v>3</v>
      </c>
    </row>
    <row r="31" spans="1:13" ht="15.95" customHeight="1">
      <c r="A31" s="287" t="s">
        <v>204</v>
      </c>
      <c r="B31" s="2" t="s">
        <v>14</v>
      </c>
      <c r="C31" s="14" t="s">
        <v>202</v>
      </c>
      <c r="D31" s="14">
        <v>86</v>
      </c>
      <c r="E31" s="14">
        <f>SUM(G31+I31+K31+M31)</f>
        <v>8.5</v>
      </c>
      <c r="F31" s="14">
        <v>81</v>
      </c>
      <c r="G31" s="14">
        <v>7.5</v>
      </c>
      <c r="H31" s="14">
        <v>3</v>
      </c>
      <c r="I31" s="14">
        <v>0.5</v>
      </c>
      <c r="J31" s="14">
        <v>2</v>
      </c>
      <c r="K31" s="14">
        <v>0.5</v>
      </c>
      <c r="L31" s="14"/>
      <c r="M31" s="14"/>
    </row>
    <row r="32" spans="1:13" ht="19.7" customHeight="1">
      <c r="A32" s="288"/>
      <c r="B32" s="5" t="s">
        <v>15</v>
      </c>
      <c r="C32" s="5" t="s">
        <v>22</v>
      </c>
      <c r="D32" s="14">
        <v>40</v>
      </c>
      <c r="E32" s="14">
        <f>SUM(G32+I32+K32+M32)</f>
        <v>4.5</v>
      </c>
      <c r="F32" s="14">
        <v>35</v>
      </c>
      <c r="G32" s="14">
        <v>3.5</v>
      </c>
      <c r="H32" s="14">
        <v>3</v>
      </c>
      <c r="I32" s="14">
        <v>0.5</v>
      </c>
      <c r="J32" s="14">
        <v>2</v>
      </c>
      <c r="K32" s="14">
        <v>0.5</v>
      </c>
      <c r="L32" s="14"/>
      <c r="M32" s="14"/>
    </row>
    <row r="33" spans="1:15" s="145" customFormat="1" ht="30" customHeight="1">
      <c r="A33" s="289"/>
      <c r="B33" s="315" t="s">
        <v>24</v>
      </c>
      <c r="C33" s="316"/>
      <c r="D33" s="156">
        <f t="shared" ref="D33:M33" si="5">D31+D32</f>
        <v>126</v>
      </c>
      <c r="E33" s="156">
        <f t="shared" si="5"/>
        <v>13</v>
      </c>
      <c r="F33" s="156">
        <f t="shared" si="5"/>
        <v>116</v>
      </c>
      <c r="G33" s="156">
        <f t="shared" si="5"/>
        <v>11</v>
      </c>
      <c r="H33" s="156">
        <f t="shared" si="5"/>
        <v>6</v>
      </c>
      <c r="I33" s="156">
        <f t="shared" si="5"/>
        <v>1</v>
      </c>
      <c r="J33" s="156">
        <f t="shared" si="5"/>
        <v>4</v>
      </c>
      <c r="K33" s="156">
        <f t="shared" si="5"/>
        <v>1</v>
      </c>
      <c r="L33" s="156">
        <f t="shared" si="5"/>
        <v>0</v>
      </c>
      <c r="M33" s="156">
        <f t="shared" si="5"/>
        <v>0</v>
      </c>
    </row>
    <row r="34" spans="1:15" ht="15.95" customHeight="1">
      <c r="A34" s="287" t="s">
        <v>203</v>
      </c>
      <c r="B34" s="2" t="s">
        <v>17</v>
      </c>
      <c r="C34" s="14" t="s">
        <v>202</v>
      </c>
      <c r="D34" s="14">
        <f>F34+H34+J34+L34</f>
        <v>48</v>
      </c>
      <c r="E34" s="14">
        <f>SUM(G34+I34+K34+M34)</f>
        <v>5</v>
      </c>
      <c r="F34" s="14">
        <v>48</v>
      </c>
      <c r="G34" s="14">
        <v>5</v>
      </c>
      <c r="H34" s="14"/>
      <c r="I34" s="14"/>
      <c r="J34" s="14"/>
      <c r="K34" s="14"/>
      <c r="L34" s="14"/>
      <c r="M34" s="14"/>
    </row>
    <row r="35" spans="1:15" ht="26.85" customHeight="1">
      <c r="A35" s="313"/>
      <c r="B35" s="2" t="s">
        <v>18</v>
      </c>
      <c r="C35" s="14" t="s">
        <v>22</v>
      </c>
      <c r="D35" s="14">
        <f>F35+H35+J35+L35</f>
        <v>12</v>
      </c>
      <c r="E35" s="14">
        <f>SUM(G35+I35+K35+M35)</f>
        <v>2</v>
      </c>
      <c r="F35" s="14">
        <v>12</v>
      </c>
      <c r="G35" s="14">
        <v>2</v>
      </c>
      <c r="H35" s="14"/>
      <c r="I35" s="14"/>
      <c r="J35" s="14"/>
      <c r="K35" s="14"/>
      <c r="L35" s="14"/>
      <c r="M35" s="14"/>
    </row>
    <row r="36" spans="1:15" ht="26.85" customHeight="1">
      <c r="A36" s="314"/>
      <c r="B36" s="290" t="s">
        <v>25</v>
      </c>
      <c r="C36" s="291"/>
      <c r="D36" s="146">
        <f t="shared" ref="D36:M36" si="6">D34+D35</f>
        <v>60</v>
      </c>
      <c r="E36" s="146">
        <f t="shared" si="6"/>
        <v>7</v>
      </c>
      <c r="F36" s="146">
        <f t="shared" si="6"/>
        <v>60</v>
      </c>
      <c r="G36" s="146">
        <f t="shared" si="6"/>
        <v>7</v>
      </c>
      <c r="H36" s="146">
        <f t="shared" si="6"/>
        <v>0</v>
      </c>
      <c r="I36" s="146">
        <f t="shared" si="6"/>
        <v>0</v>
      </c>
      <c r="J36" s="146">
        <f t="shared" si="6"/>
        <v>0</v>
      </c>
      <c r="K36" s="146">
        <f t="shared" si="6"/>
        <v>0</v>
      </c>
      <c r="L36" s="146">
        <f t="shared" si="6"/>
        <v>0</v>
      </c>
      <c r="M36" s="146">
        <f t="shared" si="6"/>
        <v>0</v>
      </c>
    </row>
    <row r="37" spans="1:15" ht="78.75">
      <c r="A37" s="140" t="s">
        <v>210</v>
      </c>
      <c r="B37" s="311" t="s">
        <v>26</v>
      </c>
      <c r="C37" s="312"/>
      <c r="D37" s="14">
        <f>F37+H37+J37+L37</f>
        <v>24</v>
      </c>
      <c r="E37" s="14">
        <f>SUM(G37+I37+K37+M37)</f>
        <v>4</v>
      </c>
      <c r="F37" s="14">
        <v>8</v>
      </c>
      <c r="G37" s="14">
        <v>1</v>
      </c>
      <c r="H37" s="14">
        <v>9</v>
      </c>
      <c r="I37" s="14">
        <v>2.25</v>
      </c>
      <c r="J37" s="14">
        <v>7</v>
      </c>
      <c r="K37" s="14">
        <v>0.75</v>
      </c>
      <c r="L37" s="14"/>
      <c r="M37" s="14"/>
    </row>
    <row r="38" spans="1:15" ht="31.5">
      <c r="A38" s="140" t="s">
        <v>31</v>
      </c>
      <c r="B38" s="311" t="s">
        <v>28</v>
      </c>
      <c r="C38" s="312"/>
      <c r="D38" s="14">
        <f>F38+H38+J38+L38</f>
        <v>30</v>
      </c>
      <c r="E38" s="14">
        <f>SUM(G38+I38+K38+M38)</f>
        <v>4</v>
      </c>
      <c r="F38" s="14">
        <v>0</v>
      </c>
      <c r="G38" s="14">
        <v>0</v>
      </c>
      <c r="H38" s="14">
        <v>15</v>
      </c>
      <c r="I38" s="14">
        <v>2</v>
      </c>
      <c r="J38" s="14">
        <v>15</v>
      </c>
      <c r="K38" s="14">
        <v>2</v>
      </c>
      <c r="L38" s="14">
        <v>0</v>
      </c>
      <c r="M38" s="14">
        <v>0</v>
      </c>
    </row>
    <row r="39" spans="1:15" ht="48" customHeight="1">
      <c r="A39" s="157" t="s">
        <v>209</v>
      </c>
      <c r="B39" s="296" t="s">
        <v>30</v>
      </c>
      <c r="C39" s="297"/>
      <c r="D39" s="5">
        <f>F39+H39+J39+L39</f>
        <v>18</v>
      </c>
      <c r="E39" s="5">
        <f>SUM(G39+I39+K39+M39)</f>
        <v>2</v>
      </c>
      <c r="F39" s="5"/>
      <c r="G39" s="5"/>
      <c r="H39" s="5"/>
      <c r="I39" s="5"/>
      <c r="J39" s="5"/>
      <c r="K39" s="5"/>
      <c r="L39" s="5">
        <v>18</v>
      </c>
      <c r="M39" s="5">
        <v>2</v>
      </c>
    </row>
    <row r="40" spans="1:15" ht="23.25">
      <c r="A40" s="300" t="s">
        <v>29</v>
      </c>
      <c r="B40" s="300"/>
      <c r="C40" s="301"/>
      <c r="D40" s="138">
        <f t="shared" ref="D40:M40" si="7">D33+D36+D37+D38+D39</f>
        <v>258</v>
      </c>
      <c r="E40" s="138">
        <f t="shared" si="7"/>
        <v>30</v>
      </c>
      <c r="F40" s="138">
        <f t="shared" si="7"/>
        <v>184</v>
      </c>
      <c r="G40" s="138">
        <f t="shared" si="7"/>
        <v>19</v>
      </c>
      <c r="H40" s="138">
        <f t="shared" si="7"/>
        <v>30</v>
      </c>
      <c r="I40" s="138">
        <f t="shared" si="7"/>
        <v>5.25</v>
      </c>
      <c r="J40" s="138">
        <f t="shared" si="7"/>
        <v>26</v>
      </c>
      <c r="K40" s="138">
        <f t="shared" si="7"/>
        <v>3.75</v>
      </c>
      <c r="L40" s="138">
        <f t="shared" si="7"/>
        <v>18</v>
      </c>
      <c r="M40" s="138">
        <f t="shared" si="7"/>
        <v>2</v>
      </c>
    </row>
    <row r="41" spans="1:15" ht="23.25">
      <c r="A41" s="302" t="s">
        <v>32</v>
      </c>
      <c r="B41" s="303"/>
      <c r="C41" s="304"/>
      <c r="D41" s="137">
        <f>D40+D26</f>
        <v>530</v>
      </c>
      <c r="E41" s="137">
        <v>60</v>
      </c>
      <c r="F41" s="137">
        <f>F40+F26</f>
        <v>368</v>
      </c>
      <c r="G41" s="137">
        <f>G40+G26</f>
        <v>40</v>
      </c>
      <c r="H41" s="137">
        <f>H40+H26</f>
        <v>55</v>
      </c>
      <c r="I41" s="137">
        <f>I40+I26</f>
        <v>9.5</v>
      </c>
      <c r="J41" s="137">
        <f>J40+J26</f>
        <v>57</v>
      </c>
      <c r="K41" s="137">
        <v>7.5</v>
      </c>
      <c r="L41" s="137">
        <f>L40+L26</f>
        <v>50</v>
      </c>
      <c r="M41" s="137">
        <v>3</v>
      </c>
    </row>
    <row r="42" spans="1:15" s="292" customFormat="1" ht="16.5" thickBot="1"/>
    <row r="43" spans="1:15" ht="28.7" customHeight="1" thickBot="1">
      <c r="A43" s="293" t="s">
        <v>58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5"/>
    </row>
    <row r="44" spans="1:15" ht="28.7" customHeight="1" thickBot="1">
      <c r="A44" s="168" t="s">
        <v>12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70"/>
    </row>
    <row r="45" spans="1:15" ht="33.950000000000003" customHeight="1">
      <c r="A45" s="62"/>
      <c r="B45" s="27"/>
      <c r="C45" s="143"/>
      <c r="D45" s="213" t="s">
        <v>8</v>
      </c>
      <c r="E45" s="213"/>
      <c r="F45" s="213" t="s">
        <v>2</v>
      </c>
      <c r="G45" s="213"/>
      <c r="H45" s="213" t="s">
        <v>5</v>
      </c>
      <c r="I45" s="213"/>
      <c r="J45" s="213" t="s">
        <v>7</v>
      </c>
      <c r="K45" s="213"/>
      <c r="L45" s="213" t="s">
        <v>9</v>
      </c>
      <c r="M45" s="213"/>
      <c r="N45" s="224" t="s">
        <v>36</v>
      </c>
      <c r="O45" s="224"/>
    </row>
    <row r="46" spans="1:15" s="82" customFormat="1" ht="47.25">
      <c r="A46" s="140" t="s">
        <v>23</v>
      </c>
      <c r="B46" s="3" t="s">
        <v>0</v>
      </c>
      <c r="C46" s="142" t="s">
        <v>1</v>
      </c>
      <c r="D46" s="3" t="s">
        <v>6</v>
      </c>
      <c r="E46" s="3" t="s">
        <v>3</v>
      </c>
      <c r="F46" s="3" t="s">
        <v>4</v>
      </c>
      <c r="G46" s="3" t="s">
        <v>3</v>
      </c>
      <c r="H46" s="3" t="s">
        <v>6</v>
      </c>
      <c r="I46" s="3" t="s">
        <v>3</v>
      </c>
      <c r="J46" s="3" t="s">
        <v>6</v>
      </c>
      <c r="K46" s="3" t="s">
        <v>3</v>
      </c>
      <c r="L46" s="3" t="s">
        <v>6</v>
      </c>
      <c r="M46" s="3" t="s">
        <v>3</v>
      </c>
      <c r="N46" s="3" t="s">
        <v>6</v>
      </c>
      <c r="O46" s="3" t="s">
        <v>3</v>
      </c>
    </row>
    <row r="47" spans="1:15" ht="15.95" customHeight="1">
      <c r="A47" s="287" t="s">
        <v>204</v>
      </c>
      <c r="B47" s="2" t="s">
        <v>14</v>
      </c>
      <c r="C47" s="14" t="s">
        <v>202</v>
      </c>
      <c r="D47" s="14">
        <v>14</v>
      </c>
      <c r="E47" s="14">
        <f>SUM(G47+I47+K47+M47+O47)</f>
        <v>3</v>
      </c>
      <c r="F47" s="14">
        <v>14</v>
      </c>
      <c r="G47" s="14">
        <v>3</v>
      </c>
      <c r="H47" s="14"/>
      <c r="I47" s="14"/>
      <c r="J47" s="14"/>
      <c r="K47" s="14"/>
      <c r="L47" s="14"/>
      <c r="M47" s="14"/>
      <c r="N47" s="14">
        <v>0</v>
      </c>
      <c r="O47" s="14">
        <v>0</v>
      </c>
    </row>
    <row r="48" spans="1:15" ht="20.100000000000001" customHeight="1">
      <c r="A48" s="288"/>
      <c r="B48" s="5" t="s">
        <v>15</v>
      </c>
      <c r="C48" s="5" t="s">
        <v>22</v>
      </c>
      <c r="D48" s="14">
        <v>14</v>
      </c>
      <c r="E48" s="14">
        <f>SUM(G48+I48+K48+M48+O48)</f>
        <v>3</v>
      </c>
      <c r="F48" s="14">
        <v>14</v>
      </c>
      <c r="G48" s="14">
        <v>3</v>
      </c>
      <c r="H48" s="14"/>
      <c r="I48" s="14"/>
      <c r="J48" s="14"/>
      <c r="K48" s="14"/>
      <c r="L48" s="14"/>
      <c r="M48" s="14"/>
      <c r="N48" s="14">
        <v>0</v>
      </c>
      <c r="O48" s="14">
        <v>0</v>
      </c>
    </row>
    <row r="49" spans="1:15" ht="46.5" customHeight="1">
      <c r="A49" s="288"/>
      <c r="B49" s="14" t="s">
        <v>16</v>
      </c>
      <c r="C49" s="141" t="s">
        <v>33</v>
      </c>
      <c r="D49" s="14">
        <f>F49+H49+J49+N49</f>
        <v>20</v>
      </c>
      <c r="E49" s="14">
        <f>SUM(G49+I49+K49+M49+O49)</f>
        <v>1</v>
      </c>
      <c r="F49" s="14">
        <v>8</v>
      </c>
      <c r="G49" s="14">
        <v>0.5</v>
      </c>
      <c r="H49" s="14">
        <v>8</v>
      </c>
      <c r="I49" s="14">
        <v>0.25</v>
      </c>
      <c r="J49" s="14">
        <v>4</v>
      </c>
      <c r="K49" s="14">
        <v>0.25</v>
      </c>
      <c r="L49" s="14"/>
      <c r="M49" s="14"/>
      <c r="N49" s="14">
        <v>0</v>
      </c>
      <c r="O49" s="14">
        <v>0</v>
      </c>
    </row>
    <row r="50" spans="1:15" ht="30" customHeight="1">
      <c r="A50" s="289"/>
      <c r="B50" s="290" t="s">
        <v>24</v>
      </c>
      <c r="C50" s="291"/>
      <c r="D50" s="146">
        <f>D47+D48+D49</f>
        <v>48</v>
      </c>
      <c r="E50" s="146">
        <f t="shared" ref="E50:O50" si="8">SUM(E47:E49)</f>
        <v>7</v>
      </c>
      <c r="F50" s="146">
        <f t="shared" si="8"/>
        <v>36</v>
      </c>
      <c r="G50" s="146">
        <f t="shared" si="8"/>
        <v>6.5</v>
      </c>
      <c r="H50" s="146">
        <f t="shared" si="8"/>
        <v>8</v>
      </c>
      <c r="I50" s="146">
        <f t="shared" si="8"/>
        <v>0.25</v>
      </c>
      <c r="J50" s="146">
        <f t="shared" si="8"/>
        <v>4</v>
      </c>
      <c r="K50" s="146">
        <f t="shared" si="8"/>
        <v>0.25</v>
      </c>
      <c r="L50" s="146">
        <f t="shared" si="8"/>
        <v>0</v>
      </c>
      <c r="M50" s="146">
        <f t="shared" si="8"/>
        <v>0</v>
      </c>
      <c r="N50" s="146">
        <f t="shared" si="8"/>
        <v>0</v>
      </c>
      <c r="O50" s="146">
        <f t="shared" si="8"/>
        <v>0</v>
      </c>
    </row>
    <row r="51" spans="1:15" ht="15.95" customHeight="1">
      <c r="A51" s="287" t="s">
        <v>203</v>
      </c>
      <c r="B51" s="2" t="s">
        <v>14</v>
      </c>
      <c r="C51" s="14" t="s">
        <v>202</v>
      </c>
      <c r="D51" s="14">
        <f>F51+H51+J51+N51</f>
        <v>12</v>
      </c>
      <c r="E51" s="14">
        <f>G51+I51+K51+M51+O51</f>
        <v>1.5</v>
      </c>
      <c r="F51" s="14">
        <v>12</v>
      </c>
      <c r="G51" s="14">
        <v>1.5</v>
      </c>
      <c r="H51" s="14"/>
      <c r="I51" s="14"/>
      <c r="J51" s="14"/>
      <c r="K51" s="14"/>
      <c r="L51" s="14"/>
      <c r="M51" s="14"/>
      <c r="N51" s="14">
        <v>0</v>
      </c>
      <c r="O51" s="14">
        <v>0</v>
      </c>
    </row>
    <row r="52" spans="1:15" ht="20.100000000000001" customHeight="1">
      <c r="A52" s="313"/>
      <c r="B52" s="2" t="s">
        <v>15</v>
      </c>
      <c r="C52" s="14" t="s">
        <v>22</v>
      </c>
      <c r="D52" s="14">
        <f>F52+H52+J52+N52</f>
        <v>10</v>
      </c>
      <c r="E52" s="14">
        <f>G52+I52+K52+M52+O52</f>
        <v>1.5</v>
      </c>
      <c r="F52" s="14">
        <v>10</v>
      </c>
      <c r="G52" s="14">
        <v>1.5</v>
      </c>
      <c r="H52" s="14"/>
      <c r="I52" s="14"/>
      <c r="J52" s="14"/>
      <c r="K52" s="14"/>
      <c r="L52" s="14"/>
      <c r="M52" s="14"/>
      <c r="N52" s="14">
        <v>0</v>
      </c>
      <c r="O52" s="14">
        <v>0</v>
      </c>
    </row>
    <row r="53" spans="1:15" ht="46.5" customHeight="1">
      <c r="A53" s="313"/>
      <c r="B53" s="14" t="s">
        <v>16</v>
      </c>
      <c r="C53" s="141" t="s">
        <v>33</v>
      </c>
      <c r="D53" s="14">
        <f>F53+H53+J53+N53</f>
        <v>20</v>
      </c>
      <c r="E53" s="14">
        <f>G53+I53+K53+M53+O53</f>
        <v>1</v>
      </c>
      <c r="F53" s="14">
        <v>8</v>
      </c>
      <c r="G53" s="14">
        <v>0.5</v>
      </c>
      <c r="H53" s="14">
        <v>7</v>
      </c>
      <c r="I53" s="14">
        <v>0.25</v>
      </c>
      <c r="J53" s="14">
        <v>5</v>
      </c>
      <c r="K53" s="14">
        <v>0.25</v>
      </c>
      <c r="L53" s="14"/>
      <c r="M53" s="14"/>
      <c r="N53" s="14">
        <v>0</v>
      </c>
      <c r="O53" s="14">
        <v>0</v>
      </c>
    </row>
    <row r="54" spans="1:15" ht="30" customHeight="1">
      <c r="A54" s="314"/>
      <c r="B54" s="290" t="s">
        <v>25</v>
      </c>
      <c r="C54" s="291"/>
      <c r="D54" s="146">
        <f t="shared" ref="D54:O54" si="9">D51+D52+D53</f>
        <v>42</v>
      </c>
      <c r="E54" s="146">
        <f t="shared" si="9"/>
        <v>4</v>
      </c>
      <c r="F54" s="146">
        <f t="shared" si="9"/>
        <v>30</v>
      </c>
      <c r="G54" s="146">
        <f t="shared" si="9"/>
        <v>3.5</v>
      </c>
      <c r="H54" s="146">
        <f t="shared" si="9"/>
        <v>7</v>
      </c>
      <c r="I54" s="146">
        <f t="shared" si="9"/>
        <v>0.25</v>
      </c>
      <c r="J54" s="146">
        <f t="shared" si="9"/>
        <v>5</v>
      </c>
      <c r="K54" s="146">
        <f t="shared" si="9"/>
        <v>0.25</v>
      </c>
      <c r="L54" s="146">
        <f t="shared" si="9"/>
        <v>0</v>
      </c>
      <c r="M54" s="146">
        <f t="shared" si="9"/>
        <v>0</v>
      </c>
      <c r="N54" s="146">
        <f t="shared" si="9"/>
        <v>0</v>
      </c>
      <c r="O54" s="146">
        <f t="shared" si="9"/>
        <v>0</v>
      </c>
    </row>
    <row r="55" spans="1:15" ht="31.5">
      <c r="A55" s="140" t="s">
        <v>208</v>
      </c>
      <c r="B55" s="290" t="s">
        <v>26</v>
      </c>
      <c r="C55" s="291"/>
      <c r="D55" s="14">
        <f t="shared" ref="D55:E58" si="10">F55+H55+J55+L55+N55</f>
        <v>30</v>
      </c>
      <c r="E55" s="14">
        <f t="shared" si="10"/>
        <v>3</v>
      </c>
      <c r="F55" s="14">
        <v>0</v>
      </c>
      <c r="G55" s="14">
        <v>0</v>
      </c>
      <c r="H55" s="14">
        <v>20</v>
      </c>
      <c r="I55" s="14">
        <v>2</v>
      </c>
      <c r="J55" s="14">
        <v>10</v>
      </c>
      <c r="K55" s="14">
        <v>1</v>
      </c>
      <c r="L55" s="14">
        <v>0</v>
      </c>
      <c r="M55" s="14">
        <v>0</v>
      </c>
      <c r="N55" s="14">
        <v>0</v>
      </c>
      <c r="O55" s="14">
        <v>0</v>
      </c>
    </row>
    <row r="56" spans="1:15" ht="31.5">
      <c r="A56" s="139" t="s">
        <v>200</v>
      </c>
      <c r="B56" s="311" t="s">
        <v>28</v>
      </c>
      <c r="C56" s="312"/>
      <c r="D56" s="14">
        <f t="shared" si="10"/>
        <v>0</v>
      </c>
      <c r="E56" s="14">
        <f t="shared" si="10"/>
        <v>10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23">
        <v>10</v>
      </c>
    </row>
    <row r="57" spans="1:15" ht="45.2" customHeight="1">
      <c r="A57" s="157" t="s">
        <v>207</v>
      </c>
      <c r="B57" s="307" t="s">
        <v>30</v>
      </c>
      <c r="C57" s="308"/>
      <c r="D57" s="14">
        <f t="shared" si="10"/>
        <v>6</v>
      </c>
      <c r="E57" s="14">
        <f t="shared" si="10"/>
        <v>3</v>
      </c>
      <c r="F57" s="14"/>
      <c r="G57" s="14"/>
      <c r="H57" s="14"/>
      <c r="I57" s="14"/>
      <c r="J57" s="14"/>
      <c r="K57" s="14"/>
      <c r="L57" s="14">
        <v>6</v>
      </c>
      <c r="M57" s="14">
        <v>3</v>
      </c>
      <c r="N57" s="14"/>
      <c r="O57" s="14">
        <v>0</v>
      </c>
    </row>
    <row r="58" spans="1:15" ht="80.25" customHeight="1" thickBot="1">
      <c r="A58" s="144" t="s">
        <v>206</v>
      </c>
      <c r="B58" s="298" t="s">
        <v>205</v>
      </c>
      <c r="C58" s="299"/>
      <c r="D58" s="67">
        <f t="shared" si="10"/>
        <v>0</v>
      </c>
      <c r="E58" s="67">
        <f t="shared" si="10"/>
        <v>3</v>
      </c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3</v>
      </c>
      <c r="N58" s="67">
        <v>0</v>
      </c>
      <c r="O58" s="67">
        <v>0</v>
      </c>
    </row>
    <row r="59" spans="1:15" ht="24" thickBot="1">
      <c r="A59" s="305" t="s">
        <v>37</v>
      </c>
      <c r="B59" s="306"/>
      <c r="C59" s="306"/>
      <c r="D59" s="77">
        <f t="shared" ref="D59:O59" si="11">D50+D54+D55+D56+D57+D58</f>
        <v>126</v>
      </c>
      <c r="E59" s="77">
        <f t="shared" si="11"/>
        <v>30</v>
      </c>
      <c r="F59" s="77">
        <f t="shared" si="11"/>
        <v>66</v>
      </c>
      <c r="G59" s="77">
        <f t="shared" si="11"/>
        <v>10</v>
      </c>
      <c r="H59" s="77">
        <f t="shared" si="11"/>
        <v>35</v>
      </c>
      <c r="I59" s="77">
        <f t="shared" si="11"/>
        <v>2.5</v>
      </c>
      <c r="J59" s="77">
        <f t="shared" si="11"/>
        <v>19</v>
      </c>
      <c r="K59" s="77">
        <f t="shared" si="11"/>
        <v>1.5</v>
      </c>
      <c r="L59" s="77">
        <f t="shared" si="11"/>
        <v>6</v>
      </c>
      <c r="M59" s="77">
        <f t="shared" si="11"/>
        <v>6</v>
      </c>
      <c r="N59" s="77">
        <f t="shared" si="11"/>
        <v>0</v>
      </c>
      <c r="O59" s="78">
        <f t="shared" si="11"/>
        <v>10</v>
      </c>
    </row>
    <row r="60" spans="1:15" ht="15.75" thickBot="1"/>
    <row r="61" spans="1:15" ht="28.7" customHeight="1" thickBot="1">
      <c r="A61" s="168" t="s">
        <v>13</v>
      </c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70"/>
    </row>
    <row r="62" spans="1:15" ht="33.950000000000003" customHeight="1">
      <c r="A62" s="62"/>
      <c r="B62" s="27"/>
      <c r="C62" s="143"/>
      <c r="D62" s="213" t="s">
        <v>8</v>
      </c>
      <c r="E62" s="213"/>
      <c r="F62" s="213" t="s">
        <v>2</v>
      </c>
      <c r="G62" s="213"/>
      <c r="H62" s="213" t="s">
        <v>5</v>
      </c>
      <c r="I62" s="213"/>
      <c r="J62" s="213" t="s">
        <v>7</v>
      </c>
      <c r="K62" s="213"/>
      <c r="L62" s="213" t="s">
        <v>9</v>
      </c>
      <c r="M62" s="213"/>
      <c r="N62" s="224" t="s">
        <v>36</v>
      </c>
      <c r="O62" s="224"/>
    </row>
    <row r="63" spans="1:15" s="82" customFormat="1" ht="47.25">
      <c r="A63" s="140" t="s">
        <v>23</v>
      </c>
      <c r="B63" s="3" t="s">
        <v>0</v>
      </c>
      <c r="C63" s="142" t="s">
        <v>1</v>
      </c>
      <c r="D63" s="3" t="s">
        <v>6</v>
      </c>
      <c r="E63" s="3" t="s">
        <v>3</v>
      </c>
      <c r="F63" s="3" t="s">
        <v>4</v>
      </c>
      <c r="G63" s="3" t="s">
        <v>3</v>
      </c>
      <c r="H63" s="3" t="s">
        <v>6</v>
      </c>
      <c r="I63" s="3" t="s">
        <v>3</v>
      </c>
      <c r="J63" s="3" t="s">
        <v>6</v>
      </c>
      <c r="K63" s="3" t="s">
        <v>3</v>
      </c>
      <c r="L63" s="3" t="s">
        <v>6</v>
      </c>
      <c r="M63" s="3" t="s">
        <v>3</v>
      </c>
      <c r="N63" s="3" t="s">
        <v>6</v>
      </c>
      <c r="O63" s="3" t="s">
        <v>3</v>
      </c>
    </row>
    <row r="64" spans="1:15" ht="15.95" customHeight="1">
      <c r="A64" s="287" t="s">
        <v>204</v>
      </c>
      <c r="B64" s="14" t="s">
        <v>14</v>
      </c>
      <c r="C64" s="14" t="s">
        <v>202</v>
      </c>
      <c r="D64" s="14">
        <v>14</v>
      </c>
      <c r="E64" s="14">
        <f>G64+I64+K64+M64+O64</f>
        <v>2.5</v>
      </c>
      <c r="F64" s="14">
        <v>14</v>
      </c>
      <c r="G64" s="14">
        <v>2.5</v>
      </c>
      <c r="H64" s="14"/>
      <c r="I64" s="14"/>
      <c r="J64" s="14"/>
      <c r="K64" s="14"/>
      <c r="L64" s="14"/>
      <c r="M64" s="14"/>
      <c r="N64" s="14">
        <v>0</v>
      </c>
      <c r="O64" s="14">
        <v>0</v>
      </c>
    </row>
    <row r="65" spans="1:16" ht="20.100000000000001" customHeight="1">
      <c r="A65" s="288"/>
      <c r="B65" s="5" t="s">
        <v>15</v>
      </c>
      <c r="C65" s="5" t="s">
        <v>22</v>
      </c>
      <c r="D65" s="14">
        <v>14</v>
      </c>
      <c r="E65" s="14">
        <f>G65+I65+K65+M65+O65</f>
        <v>2.5</v>
      </c>
      <c r="F65" s="14">
        <v>14</v>
      </c>
      <c r="G65" s="14">
        <v>2.5</v>
      </c>
      <c r="H65" s="14"/>
      <c r="I65" s="14"/>
      <c r="J65" s="14"/>
      <c r="K65" s="14"/>
      <c r="L65" s="14"/>
      <c r="M65" s="14"/>
      <c r="N65" s="14">
        <v>0</v>
      </c>
      <c r="O65" s="14">
        <v>0</v>
      </c>
    </row>
    <row r="66" spans="1:16" ht="46.5" customHeight="1">
      <c r="A66" s="288"/>
      <c r="B66" s="14" t="s">
        <v>16</v>
      </c>
      <c r="C66" s="14" t="s">
        <v>33</v>
      </c>
      <c r="D66" s="14">
        <f>F66+H66+J66+L66+N66</f>
        <v>20</v>
      </c>
      <c r="E66" s="14">
        <f>G66+I66+K66+M66+O66</f>
        <v>1.5</v>
      </c>
      <c r="F66" s="14">
        <v>8</v>
      </c>
      <c r="G66" s="14">
        <v>0.5</v>
      </c>
      <c r="H66" s="14">
        <v>7</v>
      </c>
      <c r="I66" s="14">
        <v>0.5</v>
      </c>
      <c r="J66" s="14">
        <v>5</v>
      </c>
      <c r="K66" s="14">
        <v>0.5</v>
      </c>
      <c r="L66" s="14"/>
      <c r="M66" s="14"/>
      <c r="N66" s="14">
        <v>0</v>
      </c>
      <c r="O66" s="14">
        <v>0</v>
      </c>
      <c r="P66" s="10"/>
    </row>
    <row r="67" spans="1:16" ht="30" customHeight="1">
      <c r="A67" s="289"/>
      <c r="B67" s="317" t="s">
        <v>24</v>
      </c>
      <c r="C67" s="318"/>
      <c r="D67" s="146">
        <f t="shared" ref="D67:O67" si="12">D64+D65+D66</f>
        <v>48</v>
      </c>
      <c r="E67" s="146">
        <f t="shared" si="12"/>
        <v>6.5</v>
      </c>
      <c r="F67" s="146">
        <f t="shared" si="12"/>
        <v>36</v>
      </c>
      <c r="G67" s="146">
        <f t="shared" si="12"/>
        <v>5.5</v>
      </c>
      <c r="H67" s="146">
        <f t="shared" si="12"/>
        <v>7</v>
      </c>
      <c r="I67" s="146">
        <f t="shared" si="12"/>
        <v>0.5</v>
      </c>
      <c r="J67" s="146">
        <f t="shared" si="12"/>
        <v>5</v>
      </c>
      <c r="K67" s="146">
        <f t="shared" si="12"/>
        <v>0.5</v>
      </c>
      <c r="L67" s="146">
        <f t="shared" si="12"/>
        <v>0</v>
      </c>
      <c r="M67" s="146">
        <f t="shared" si="12"/>
        <v>0</v>
      </c>
      <c r="N67" s="146">
        <f t="shared" si="12"/>
        <v>0</v>
      </c>
      <c r="O67" s="146">
        <f t="shared" si="12"/>
        <v>0</v>
      </c>
    </row>
    <row r="68" spans="1:16" ht="15.95" customHeight="1">
      <c r="A68" s="287" t="s">
        <v>203</v>
      </c>
      <c r="B68" s="14" t="s">
        <v>14</v>
      </c>
      <c r="C68" s="14" t="s">
        <v>202</v>
      </c>
      <c r="D68" s="14">
        <f t="shared" ref="D68:E70" si="13">F68+H68+J68+L68+N68</f>
        <v>12</v>
      </c>
      <c r="E68" s="14">
        <f t="shared" si="13"/>
        <v>1</v>
      </c>
      <c r="F68" s="14">
        <v>12</v>
      </c>
      <c r="G68" s="14">
        <v>1</v>
      </c>
      <c r="H68" s="14"/>
      <c r="I68" s="14"/>
      <c r="J68" s="14"/>
      <c r="K68" s="14"/>
      <c r="L68" s="14"/>
      <c r="M68" s="14"/>
      <c r="N68" s="14">
        <v>0</v>
      </c>
      <c r="O68" s="14">
        <v>0</v>
      </c>
    </row>
    <row r="69" spans="1:16" ht="20.100000000000001" customHeight="1">
      <c r="A69" s="313"/>
      <c r="B69" s="14" t="s">
        <v>15</v>
      </c>
      <c r="C69" s="14" t="s">
        <v>22</v>
      </c>
      <c r="D69" s="14">
        <f t="shared" si="13"/>
        <v>10</v>
      </c>
      <c r="E69" s="14">
        <f t="shared" si="13"/>
        <v>1</v>
      </c>
      <c r="F69" s="14">
        <v>10</v>
      </c>
      <c r="G69" s="14">
        <v>1</v>
      </c>
      <c r="H69" s="14"/>
      <c r="I69" s="14"/>
      <c r="J69" s="14"/>
      <c r="K69" s="14"/>
      <c r="L69" s="14"/>
      <c r="M69" s="14"/>
      <c r="N69" s="14">
        <v>0</v>
      </c>
      <c r="O69" s="14">
        <v>0</v>
      </c>
    </row>
    <row r="70" spans="1:16" ht="46.5" customHeight="1">
      <c r="A70" s="313"/>
      <c r="B70" s="14" t="s">
        <v>16</v>
      </c>
      <c r="C70" s="141" t="s">
        <v>33</v>
      </c>
      <c r="D70" s="14">
        <f t="shared" si="13"/>
        <v>20</v>
      </c>
      <c r="E70" s="14">
        <f t="shared" si="13"/>
        <v>1.5</v>
      </c>
      <c r="F70" s="14">
        <v>8</v>
      </c>
      <c r="G70" s="14">
        <v>0.5</v>
      </c>
      <c r="H70" s="14">
        <v>8</v>
      </c>
      <c r="I70" s="14">
        <v>0.5</v>
      </c>
      <c r="J70" s="14">
        <v>4</v>
      </c>
      <c r="K70" s="14">
        <v>0.5</v>
      </c>
      <c r="L70" s="14"/>
      <c r="M70" s="14"/>
      <c r="N70" s="14">
        <v>0</v>
      </c>
      <c r="O70" s="14">
        <v>0</v>
      </c>
    </row>
    <row r="71" spans="1:16" ht="30" customHeight="1">
      <c r="A71" s="314"/>
      <c r="B71" s="309" t="s">
        <v>25</v>
      </c>
      <c r="C71" s="310"/>
      <c r="D71" s="146">
        <f t="shared" ref="D71:O71" si="14">D68+D69+D70</f>
        <v>42</v>
      </c>
      <c r="E71" s="146">
        <f t="shared" si="14"/>
        <v>3.5</v>
      </c>
      <c r="F71" s="146">
        <f t="shared" si="14"/>
        <v>30</v>
      </c>
      <c r="G71" s="146">
        <f t="shared" si="14"/>
        <v>2.5</v>
      </c>
      <c r="H71" s="146">
        <f t="shared" si="14"/>
        <v>8</v>
      </c>
      <c r="I71" s="146">
        <f t="shared" si="14"/>
        <v>0.5</v>
      </c>
      <c r="J71" s="146">
        <f t="shared" si="14"/>
        <v>4</v>
      </c>
      <c r="K71" s="146">
        <f t="shared" si="14"/>
        <v>0.5</v>
      </c>
      <c r="L71" s="146">
        <f t="shared" si="14"/>
        <v>0</v>
      </c>
      <c r="M71" s="146">
        <f t="shared" si="14"/>
        <v>0</v>
      </c>
      <c r="N71" s="146">
        <f t="shared" si="14"/>
        <v>0</v>
      </c>
      <c r="O71" s="146">
        <f t="shared" si="14"/>
        <v>0</v>
      </c>
    </row>
    <row r="72" spans="1:16" ht="31.5">
      <c r="A72" s="140" t="s">
        <v>201</v>
      </c>
      <c r="B72" s="309" t="s">
        <v>26</v>
      </c>
      <c r="C72" s="310"/>
      <c r="D72" s="14">
        <f t="shared" ref="D72:E74" si="15">F72+H72+J72+L72+N72</f>
        <v>30</v>
      </c>
      <c r="E72" s="14">
        <f t="shared" si="15"/>
        <v>4</v>
      </c>
      <c r="F72" s="14">
        <v>0</v>
      </c>
      <c r="G72" s="14">
        <v>0</v>
      </c>
      <c r="H72" s="14">
        <v>15</v>
      </c>
      <c r="I72" s="14">
        <v>2</v>
      </c>
      <c r="J72" s="14">
        <v>15</v>
      </c>
      <c r="K72" s="14">
        <v>2</v>
      </c>
      <c r="L72" s="14">
        <v>0</v>
      </c>
      <c r="M72" s="14">
        <v>0</v>
      </c>
      <c r="N72" s="14">
        <v>0</v>
      </c>
      <c r="O72" s="14">
        <v>0</v>
      </c>
    </row>
    <row r="73" spans="1:16" ht="31.5">
      <c r="A73" s="139" t="s">
        <v>200</v>
      </c>
      <c r="B73" s="311" t="s">
        <v>28</v>
      </c>
      <c r="C73" s="312"/>
      <c r="D73" s="14">
        <f t="shared" si="15"/>
        <v>0</v>
      </c>
      <c r="E73" s="14">
        <f t="shared" si="15"/>
        <v>10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10</v>
      </c>
    </row>
    <row r="74" spans="1:16" ht="51.75" customHeight="1">
      <c r="A74" s="157" t="s">
        <v>199</v>
      </c>
      <c r="B74" s="296" t="s">
        <v>30</v>
      </c>
      <c r="C74" s="297"/>
      <c r="D74" s="14">
        <f t="shared" si="15"/>
        <v>4</v>
      </c>
      <c r="E74" s="14">
        <f t="shared" si="15"/>
        <v>6</v>
      </c>
      <c r="F74" s="14"/>
      <c r="G74" s="14"/>
      <c r="H74" s="14"/>
      <c r="I74" s="14"/>
      <c r="J74" s="14"/>
      <c r="K74" s="14"/>
      <c r="L74" s="14">
        <v>4</v>
      </c>
      <c r="M74" s="14">
        <v>6</v>
      </c>
      <c r="N74" s="14"/>
      <c r="O74" s="14">
        <v>0</v>
      </c>
    </row>
    <row r="75" spans="1:16" ht="23.25">
      <c r="A75" s="219" t="s">
        <v>40</v>
      </c>
      <c r="B75" s="219"/>
      <c r="C75" s="219"/>
      <c r="D75" s="138">
        <f t="shared" ref="D75:O75" si="16">D67+D71+D72+D73+D74</f>
        <v>124</v>
      </c>
      <c r="E75" s="138">
        <f t="shared" si="16"/>
        <v>30</v>
      </c>
      <c r="F75" s="138">
        <f t="shared" si="16"/>
        <v>66</v>
      </c>
      <c r="G75" s="138">
        <f t="shared" si="16"/>
        <v>8</v>
      </c>
      <c r="H75" s="138">
        <f t="shared" si="16"/>
        <v>30</v>
      </c>
      <c r="I75" s="138">
        <f t="shared" si="16"/>
        <v>3</v>
      </c>
      <c r="J75" s="138">
        <f t="shared" si="16"/>
        <v>24</v>
      </c>
      <c r="K75" s="138">
        <f t="shared" si="16"/>
        <v>3</v>
      </c>
      <c r="L75" s="138">
        <f t="shared" si="16"/>
        <v>4</v>
      </c>
      <c r="M75" s="138">
        <f t="shared" si="16"/>
        <v>6</v>
      </c>
      <c r="N75" s="138">
        <f t="shared" si="16"/>
        <v>0</v>
      </c>
      <c r="O75" s="138">
        <f t="shared" si="16"/>
        <v>10</v>
      </c>
    </row>
    <row r="76" spans="1:16" ht="23.25">
      <c r="A76" s="302" t="s">
        <v>41</v>
      </c>
      <c r="B76" s="303"/>
      <c r="C76" s="304"/>
      <c r="D76" s="137">
        <f t="shared" ref="D76:O76" si="17">D75+D59</f>
        <v>250</v>
      </c>
      <c r="E76" s="137">
        <f t="shared" si="17"/>
        <v>60</v>
      </c>
      <c r="F76" s="137">
        <f t="shared" si="17"/>
        <v>132</v>
      </c>
      <c r="G76" s="137">
        <f t="shared" si="17"/>
        <v>18</v>
      </c>
      <c r="H76" s="137">
        <f t="shared" si="17"/>
        <v>65</v>
      </c>
      <c r="I76" s="137">
        <f t="shared" si="17"/>
        <v>5.5</v>
      </c>
      <c r="J76" s="137">
        <f t="shared" si="17"/>
        <v>43</v>
      </c>
      <c r="K76" s="137">
        <f t="shared" si="17"/>
        <v>4.5</v>
      </c>
      <c r="L76" s="137">
        <f t="shared" si="17"/>
        <v>10</v>
      </c>
      <c r="M76" s="137">
        <f t="shared" si="17"/>
        <v>12</v>
      </c>
      <c r="N76" s="137">
        <f t="shared" si="17"/>
        <v>0</v>
      </c>
      <c r="O76" s="137">
        <f t="shared" si="17"/>
        <v>20</v>
      </c>
    </row>
    <row r="78" spans="1:16" ht="23.25">
      <c r="A78" s="194" t="s">
        <v>42</v>
      </c>
      <c r="B78" s="195"/>
      <c r="C78" s="196"/>
      <c r="D78" s="13">
        <f t="shared" ref="D78:O78" si="18">D76+D41</f>
        <v>780</v>
      </c>
      <c r="E78" s="13">
        <f t="shared" si="18"/>
        <v>120</v>
      </c>
      <c r="F78" s="13">
        <f t="shared" si="18"/>
        <v>500</v>
      </c>
      <c r="G78" s="13">
        <f t="shared" si="18"/>
        <v>58</v>
      </c>
      <c r="H78" s="13">
        <f t="shared" si="18"/>
        <v>120</v>
      </c>
      <c r="I78" s="13">
        <f t="shared" si="18"/>
        <v>15</v>
      </c>
      <c r="J78" s="13">
        <f t="shared" si="18"/>
        <v>100</v>
      </c>
      <c r="K78" s="13">
        <f t="shared" si="18"/>
        <v>12</v>
      </c>
      <c r="L78" s="13">
        <f t="shared" si="18"/>
        <v>60</v>
      </c>
      <c r="M78" s="13">
        <f t="shared" si="18"/>
        <v>15</v>
      </c>
      <c r="N78" s="13">
        <f t="shared" si="18"/>
        <v>0</v>
      </c>
      <c r="O78" s="13">
        <f t="shared" si="18"/>
        <v>20</v>
      </c>
    </row>
  </sheetData>
  <mergeCells count="74">
    <mergeCell ref="A15:A17"/>
    <mergeCell ref="B17:C17"/>
    <mergeCell ref="A18:A21"/>
    <mergeCell ref="B21:C21"/>
    <mergeCell ref="A9:C9"/>
    <mergeCell ref="A10:C10"/>
    <mergeCell ref="A12:M12"/>
    <mergeCell ref="A26:C26"/>
    <mergeCell ref="B22:C22"/>
    <mergeCell ref="B25:C25"/>
    <mergeCell ref="B23:C23"/>
    <mergeCell ref="B24:C24"/>
    <mergeCell ref="A28:M28"/>
    <mergeCell ref="D29:E29"/>
    <mergeCell ref="F29:G29"/>
    <mergeCell ref="H29:I29"/>
    <mergeCell ref="J29:K29"/>
    <mergeCell ref="L29:M29"/>
    <mergeCell ref="A2:M3"/>
    <mergeCell ref="A4:M4"/>
    <mergeCell ref="D13:E13"/>
    <mergeCell ref="F13:G13"/>
    <mergeCell ref="H13:I13"/>
    <mergeCell ref="A5:M5"/>
    <mergeCell ref="A6:M6"/>
    <mergeCell ref="A7:M7"/>
    <mergeCell ref="J13:K13"/>
    <mergeCell ref="L13:M13"/>
    <mergeCell ref="A8:M8"/>
    <mergeCell ref="D9:M10"/>
    <mergeCell ref="B73:C73"/>
    <mergeCell ref="A61:O61"/>
    <mergeCell ref="N45:O45"/>
    <mergeCell ref="A31:A33"/>
    <mergeCell ref="B33:C33"/>
    <mergeCell ref="A34:A36"/>
    <mergeCell ref="B36:C36"/>
    <mergeCell ref="B37:C37"/>
    <mergeCell ref="B38:C38"/>
    <mergeCell ref="B39:C39"/>
    <mergeCell ref="H45:I45"/>
    <mergeCell ref="J45:K45"/>
    <mergeCell ref="L45:M45"/>
    <mergeCell ref="D45:E45"/>
    <mergeCell ref="A64:A67"/>
    <mergeCell ref="B67:C67"/>
    <mergeCell ref="A78:C78"/>
    <mergeCell ref="B74:C74"/>
    <mergeCell ref="B58:C58"/>
    <mergeCell ref="A40:C40"/>
    <mergeCell ref="A41:C41"/>
    <mergeCell ref="A59:C59"/>
    <mergeCell ref="B57:C57"/>
    <mergeCell ref="A75:C75"/>
    <mergeCell ref="A76:C76"/>
    <mergeCell ref="B72:C72"/>
    <mergeCell ref="B55:C55"/>
    <mergeCell ref="B56:C56"/>
    <mergeCell ref="A51:A54"/>
    <mergeCell ref="B54:C54"/>
    <mergeCell ref="A68:A71"/>
    <mergeCell ref="B71:C71"/>
    <mergeCell ref="A47:A50"/>
    <mergeCell ref="B50:C50"/>
    <mergeCell ref="A42:XFD42"/>
    <mergeCell ref="D62:E62"/>
    <mergeCell ref="L62:M62"/>
    <mergeCell ref="N62:O62"/>
    <mergeCell ref="F62:G62"/>
    <mergeCell ref="H62:I62"/>
    <mergeCell ref="J62:K62"/>
    <mergeCell ref="A44:O44"/>
    <mergeCell ref="A43:O43"/>
    <mergeCell ref="F45:G45"/>
  </mergeCells>
  <pageMargins left="0.7" right="0.7" top="0.75" bottom="0.75" header="0.3" footer="0.3"/>
  <pageSetup paperSize="8"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68"/>
  <sheetViews>
    <sheetView topLeftCell="A33" zoomScale="84" zoomScaleNormal="84" workbookViewId="0">
      <selection activeCell="A40" sqref="A40:O68"/>
    </sheetView>
  </sheetViews>
  <sheetFormatPr baseColWidth="10" defaultColWidth="11" defaultRowHeight="15"/>
  <cols>
    <col min="1" max="1" width="20" customWidth="1"/>
    <col min="3" max="3" width="29.109375" style="1" customWidth="1"/>
    <col min="4" max="4" width="7.33203125" customWidth="1"/>
    <col min="5" max="5" width="6.109375" customWidth="1"/>
    <col min="6" max="6" width="7.109375" customWidth="1"/>
    <col min="7" max="7" width="6.33203125" customWidth="1"/>
    <col min="8" max="8" width="6.6640625" customWidth="1"/>
    <col min="9" max="11" width="6.44140625" customWidth="1"/>
    <col min="12" max="12" width="7.21875" customWidth="1"/>
    <col min="13" max="13" width="6" customWidth="1"/>
    <col min="14" max="14" width="7" customWidth="1"/>
    <col min="15" max="15" width="7.44140625" customWidth="1"/>
    <col min="16" max="17" width="0" hidden="1" customWidth="1"/>
  </cols>
  <sheetData>
    <row r="1" spans="1:15" ht="72.95" customHeight="1" thickBot="1">
      <c r="C1" s="82"/>
    </row>
    <row r="2" spans="1:15" ht="15" customHeight="1" thickBot="1">
      <c r="A2" s="270" t="s">
        <v>122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2"/>
    </row>
    <row r="3" spans="1:15" ht="69" customHeight="1" thickBot="1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5"/>
    </row>
    <row r="4" spans="1:15" ht="16.5" thickBot="1">
      <c r="A4" s="174" t="s">
        <v>19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</row>
    <row r="5" spans="1:15" ht="16.350000000000001" customHeight="1" thickBot="1">
      <c r="A5" s="277" t="s">
        <v>118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2"/>
    </row>
    <row r="6" spans="1:15" ht="16.5" thickBot="1">
      <c r="A6" s="180" t="s">
        <v>20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/>
    </row>
    <row r="7" spans="1:15" ht="15.75">
      <c r="A7" s="322" t="s">
        <v>21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1"/>
    </row>
    <row r="8" spans="1:15" ht="15.75">
      <c r="A8" s="189" t="s">
        <v>121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90"/>
    </row>
    <row r="9" spans="1:15" ht="15.75">
      <c r="A9" s="355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6"/>
    </row>
    <row r="10" spans="1:15" ht="74.25" customHeight="1" thickBot="1">
      <c r="A10" s="282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</row>
    <row r="11" spans="1:15" ht="15.75" thickBot="1">
      <c r="A11" s="72"/>
      <c r="B11" s="72"/>
      <c r="C11" s="72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5" ht="28.5" thickBot="1">
      <c r="A12" s="352" t="s">
        <v>57</v>
      </c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354"/>
    </row>
    <row r="13" spans="1:15" ht="24" thickBot="1">
      <c r="A13" s="284" t="s">
        <v>10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6"/>
    </row>
    <row r="14" spans="1:15" ht="15.75">
      <c r="A14" s="84"/>
      <c r="B14" s="27"/>
      <c r="C14" s="63"/>
      <c r="D14" s="213" t="s">
        <v>8</v>
      </c>
      <c r="E14" s="213"/>
      <c r="F14" s="213" t="s">
        <v>2</v>
      </c>
      <c r="G14" s="213"/>
      <c r="H14" s="213" t="s">
        <v>5</v>
      </c>
      <c r="I14" s="213"/>
      <c r="J14" s="213" t="s">
        <v>7</v>
      </c>
      <c r="K14" s="213"/>
      <c r="L14" s="213" t="s">
        <v>9</v>
      </c>
      <c r="M14" s="213"/>
    </row>
    <row r="15" spans="1:15" ht="31.35" customHeight="1">
      <c r="A15" s="6" t="s">
        <v>23</v>
      </c>
      <c r="B15" s="3" t="s">
        <v>0</v>
      </c>
      <c r="C15" s="3" t="s">
        <v>1</v>
      </c>
      <c r="D15" s="3" t="s">
        <v>6</v>
      </c>
      <c r="E15" s="3" t="s">
        <v>3</v>
      </c>
      <c r="F15" s="3" t="s">
        <v>4</v>
      </c>
      <c r="G15" s="3" t="s">
        <v>3</v>
      </c>
      <c r="H15" s="3" t="s">
        <v>6</v>
      </c>
      <c r="I15" s="3" t="s">
        <v>3</v>
      </c>
      <c r="J15" s="3" t="s">
        <v>6</v>
      </c>
      <c r="K15" s="3" t="s">
        <v>3</v>
      </c>
      <c r="L15" s="3" t="s">
        <v>6</v>
      </c>
      <c r="M15" s="3" t="s">
        <v>3</v>
      </c>
      <c r="N15" s="1"/>
      <c r="O15" s="1"/>
    </row>
    <row r="16" spans="1:15" ht="15.95" customHeight="1">
      <c r="A16" s="335" t="s">
        <v>54</v>
      </c>
      <c r="B16" s="85" t="s">
        <v>14</v>
      </c>
      <c r="C16" s="86" t="s">
        <v>44</v>
      </c>
      <c r="D16" s="14">
        <v>69</v>
      </c>
      <c r="E16" s="14">
        <v>6.5</v>
      </c>
      <c r="F16" s="14">
        <v>69</v>
      </c>
      <c r="G16" s="14">
        <v>6.5</v>
      </c>
      <c r="H16" s="14"/>
      <c r="I16" s="14"/>
      <c r="J16" s="14"/>
      <c r="K16" s="14"/>
      <c r="L16" s="14"/>
      <c r="M16" s="14"/>
    </row>
    <row r="17" spans="1:16" ht="15" customHeight="1">
      <c r="A17" s="336"/>
      <c r="B17" s="85" t="s">
        <v>15</v>
      </c>
      <c r="C17" s="86" t="s">
        <v>43</v>
      </c>
      <c r="D17" s="14">
        <v>69</v>
      </c>
      <c r="E17" s="14">
        <v>6.5</v>
      </c>
      <c r="F17" s="14">
        <v>69</v>
      </c>
      <c r="G17" s="14">
        <v>6.5</v>
      </c>
      <c r="H17" s="14"/>
      <c r="I17" s="14"/>
      <c r="J17" s="14"/>
      <c r="K17" s="14"/>
      <c r="L17" s="14"/>
      <c r="M17" s="14"/>
    </row>
    <row r="18" spans="1:16">
      <c r="A18" s="336"/>
      <c r="B18" s="85" t="s">
        <v>16</v>
      </c>
      <c r="C18" s="86" t="s">
        <v>22</v>
      </c>
      <c r="D18" s="14">
        <v>40</v>
      </c>
      <c r="E18" s="14">
        <v>5</v>
      </c>
      <c r="F18" s="14">
        <v>40</v>
      </c>
      <c r="G18" s="14">
        <v>5</v>
      </c>
      <c r="H18" s="14"/>
      <c r="I18" s="14"/>
      <c r="J18" s="14"/>
      <c r="K18" s="14"/>
      <c r="L18" s="14"/>
      <c r="M18" s="14"/>
    </row>
    <row r="19" spans="1:16" ht="15.6" customHeight="1">
      <c r="A19" s="337"/>
      <c r="B19" s="166" t="s">
        <v>24</v>
      </c>
      <c r="C19" s="167"/>
      <c r="D19" s="14">
        <f>D16+D17+D18</f>
        <v>178</v>
      </c>
      <c r="E19" s="14">
        <f t="shared" ref="E19:M19" si="0">E16+E17+E18</f>
        <v>18</v>
      </c>
      <c r="F19" s="14">
        <f t="shared" si="0"/>
        <v>178</v>
      </c>
      <c r="G19" s="14">
        <f t="shared" si="0"/>
        <v>18</v>
      </c>
      <c r="H19" s="14">
        <f t="shared" si="0"/>
        <v>0</v>
      </c>
      <c r="I19" s="14">
        <f t="shared" si="0"/>
        <v>0</v>
      </c>
      <c r="J19" s="14">
        <f t="shared" si="0"/>
        <v>0</v>
      </c>
      <c r="K19" s="14">
        <f t="shared" si="0"/>
        <v>0</v>
      </c>
      <c r="L19" s="14">
        <f t="shared" si="0"/>
        <v>0</v>
      </c>
      <c r="M19" s="14">
        <f t="shared" si="0"/>
        <v>0</v>
      </c>
    </row>
    <row r="20" spans="1:16" ht="93.6" customHeight="1">
      <c r="A20" s="6" t="s">
        <v>55</v>
      </c>
      <c r="B20" s="214" t="s">
        <v>25</v>
      </c>
      <c r="C20" s="215"/>
      <c r="D20" s="14">
        <v>45</v>
      </c>
      <c r="E20" s="14">
        <v>6</v>
      </c>
      <c r="F20" s="14">
        <v>15</v>
      </c>
      <c r="G20" s="14">
        <v>2</v>
      </c>
      <c r="H20" s="14">
        <v>25</v>
      </c>
      <c r="I20" s="14">
        <v>3</v>
      </c>
      <c r="J20" s="14"/>
      <c r="K20" s="14"/>
      <c r="L20" s="14">
        <v>5</v>
      </c>
      <c r="M20" s="14">
        <v>1</v>
      </c>
    </row>
    <row r="21" spans="1:16" ht="50.85" customHeight="1">
      <c r="A21" s="6" t="s">
        <v>70</v>
      </c>
      <c r="B21" s="214" t="s">
        <v>26</v>
      </c>
      <c r="C21" s="215"/>
      <c r="D21" s="14">
        <v>30</v>
      </c>
      <c r="E21" s="14">
        <v>3</v>
      </c>
      <c r="F21" s="14">
        <v>0</v>
      </c>
      <c r="G21" s="14">
        <v>0</v>
      </c>
      <c r="H21" s="14">
        <v>10</v>
      </c>
      <c r="I21" s="14">
        <v>1</v>
      </c>
      <c r="J21" s="14">
        <v>20</v>
      </c>
      <c r="K21" s="14">
        <v>2</v>
      </c>
      <c r="L21" s="14">
        <v>0</v>
      </c>
      <c r="M21" s="14">
        <v>0</v>
      </c>
    </row>
    <row r="22" spans="1:16" ht="52.5" customHeight="1" thickBot="1">
      <c r="A22" s="22" t="s">
        <v>56</v>
      </c>
      <c r="B22" s="338" t="s">
        <v>28</v>
      </c>
      <c r="C22" s="339"/>
      <c r="D22" s="67">
        <v>12</v>
      </c>
      <c r="E22" s="67">
        <f>G22+I22+K22+M22</f>
        <v>3</v>
      </c>
      <c r="F22" s="67"/>
      <c r="G22" s="67"/>
      <c r="H22" s="67"/>
      <c r="I22" s="67"/>
      <c r="J22" s="67"/>
      <c r="K22" s="67"/>
      <c r="L22" s="67">
        <v>12</v>
      </c>
      <c r="M22" s="67">
        <v>3</v>
      </c>
    </row>
    <row r="23" spans="1:16" ht="24" thickBot="1">
      <c r="A23" s="203" t="s">
        <v>27</v>
      </c>
      <c r="B23" s="204"/>
      <c r="C23" s="205"/>
      <c r="D23" s="69">
        <f>D22+D21+D19+D20</f>
        <v>265</v>
      </c>
      <c r="E23" s="69">
        <f t="shared" ref="E23:M23" si="1">E22+E21+E19+E20</f>
        <v>30</v>
      </c>
      <c r="F23" s="69">
        <f t="shared" si="1"/>
        <v>193</v>
      </c>
      <c r="G23" s="69">
        <f t="shared" si="1"/>
        <v>20</v>
      </c>
      <c r="H23" s="69">
        <f t="shared" si="1"/>
        <v>35</v>
      </c>
      <c r="I23" s="69">
        <f t="shared" si="1"/>
        <v>4</v>
      </c>
      <c r="J23" s="69">
        <f t="shared" si="1"/>
        <v>20</v>
      </c>
      <c r="K23" s="69">
        <f t="shared" si="1"/>
        <v>2</v>
      </c>
      <c r="L23" s="69">
        <f t="shared" si="1"/>
        <v>17</v>
      </c>
      <c r="M23" s="70">
        <f t="shared" si="1"/>
        <v>4</v>
      </c>
      <c r="O23" s="10"/>
      <c r="P23" s="17" t="s">
        <v>47</v>
      </c>
    </row>
    <row r="24" spans="1:16" ht="15.75" thickBot="1"/>
    <row r="25" spans="1:16" ht="24" thickBot="1">
      <c r="A25" s="284" t="s">
        <v>11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6"/>
    </row>
    <row r="26" spans="1:16" ht="15.75">
      <c r="A26" s="73"/>
      <c r="B26" s="27"/>
      <c r="C26" s="63"/>
      <c r="D26" s="213" t="s">
        <v>8</v>
      </c>
      <c r="E26" s="213"/>
      <c r="F26" s="213" t="s">
        <v>2</v>
      </c>
      <c r="G26" s="213"/>
      <c r="H26" s="213" t="s">
        <v>5</v>
      </c>
      <c r="I26" s="213"/>
      <c r="J26" s="213" t="s">
        <v>7</v>
      </c>
      <c r="K26" s="213"/>
      <c r="L26" s="213" t="s">
        <v>9</v>
      </c>
      <c r="M26" s="213"/>
    </row>
    <row r="27" spans="1:16" ht="47.25">
      <c r="A27" s="6" t="s">
        <v>23</v>
      </c>
      <c r="B27" s="3" t="s">
        <v>0</v>
      </c>
      <c r="C27" s="3" t="s">
        <v>1</v>
      </c>
      <c r="D27" s="3" t="s">
        <v>6</v>
      </c>
      <c r="E27" s="3" t="s">
        <v>3</v>
      </c>
      <c r="F27" s="3" t="s">
        <v>4</v>
      </c>
      <c r="G27" s="3" t="s">
        <v>3</v>
      </c>
      <c r="H27" s="3" t="s">
        <v>6</v>
      </c>
      <c r="I27" s="3" t="s">
        <v>3</v>
      </c>
      <c r="J27" s="3" t="s">
        <v>6</v>
      </c>
      <c r="K27" s="3" t="s">
        <v>3</v>
      </c>
      <c r="L27" s="3" t="s">
        <v>6</v>
      </c>
      <c r="M27" s="3" t="s">
        <v>3</v>
      </c>
      <c r="N27" s="1"/>
      <c r="O27" s="1"/>
    </row>
    <row r="28" spans="1:16" ht="15.2" customHeight="1">
      <c r="A28" s="349" t="s">
        <v>69</v>
      </c>
      <c r="B28" s="85" t="s">
        <v>14</v>
      </c>
      <c r="C28" s="86" t="s">
        <v>44</v>
      </c>
      <c r="D28" s="14">
        <v>70</v>
      </c>
      <c r="E28" s="14">
        <v>6</v>
      </c>
      <c r="F28" s="14">
        <v>70</v>
      </c>
      <c r="G28" s="14">
        <v>6</v>
      </c>
      <c r="H28" s="14"/>
      <c r="I28" s="14"/>
      <c r="J28" s="14"/>
      <c r="K28" s="14"/>
      <c r="L28" s="14"/>
      <c r="M28" s="14"/>
    </row>
    <row r="29" spans="1:16" ht="15.2" customHeight="1">
      <c r="A29" s="336"/>
      <c r="B29" s="85" t="s">
        <v>15</v>
      </c>
      <c r="C29" s="86" t="s">
        <v>43</v>
      </c>
      <c r="D29" s="14">
        <v>70</v>
      </c>
      <c r="E29" s="14">
        <v>6</v>
      </c>
      <c r="F29" s="14">
        <v>70</v>
      </c>
      <c r="G29" s="14">
        <v>6</v>
      </c>
      <c r="H29" s="14"/>
      <c r="I29" s="14"/>
      <c r="J29" s="14"/>
      <c r="K29" s="14"/>
      <c r="L29" s="14"/>
      <c r="M29" s="14"/>
    </row>
    <row r="30" spans="1:16">
      <c r="A30" s="336"/>
      <c r="B30" s="85" t="s">
        <v>16</v>
      </c>
      <c r="C30" s="86" t="s">
        <v>22</v>
      </c>
      <c r="D30" s="14">
        <v>40</v>
      </c>
      <c r="E30" s="14">
        <v>5</v>
      </c>
      <c r="F30" s="14">
        <v>40</v>
      </c>
      <c r="G30" s="14">
        <v>5</v>
      </c>
      <c r="H30" s="14"/>
      <c r="I30" s="14"/>
      <c r="J30" s="14"/>
      <c r="K30" s="14"/>
      <c r="L30" s="14"/>
      <c r="M30" s="14"/>
    </row>
    <row r="31" spans="1:16" ht="15.6" customHeight="1">
      <c r="A31" s="337"/>
      <c r="B31" s="166" t="s">
        <v>24</v>
      </c>
      <c r="C31" s="167"/>
      <c r="D31" s="14">
        <f>D28+D29+D30</f>
        <v>180</v>
      </c>
      <c r="E31" s="14">
        <f t="shared" ref="E31:M31" si="2">E28+E29+E30</f>
        <v>17</v>
      </c>
      <c r="F31" s="14">
        <f t="shared" si="2"/>
        <v>180</v>
      </c>
      <c r="G31" s="14">
        <f t="shared" si="2"/>
        <v>17</v>
      </c>
      <c r="H31" s="14">
        <f t="shared" si="2"/>
        <v>0</v>
      </c>
      <c r="I31" s="14">
        <f t="shared" si="2"/>
        <v>0</v>
      </c>
      <c r="J31" s="14">
        <f t="shared" si="2"/>
        <v>0</v>
      </c>
      <c r="K31" s="14">
        <f t="shared" si="2"/>
        <v>0</v>
      </c>
      <c r="L31" s="14">
        <f t="shared" si="2"/>
        <v>0</v>
      </c>
      <c r="M31" s="14">
        <f t="shared" si="2"/>
        <v>0</v>
      </c>
    </row>
    <row r="32" spans="1:16" ht="85.35" customHeight="1">
      <c r="A32" s="6" t="s">
        <v>59</v>
      </c>
      <c r="B32" s="214" t="s">
        <v>25</v>
      </c>
      <c r="C32" s="215"/>
      <c r="D32" s="14">
        <v>45</v>
      </c>
      <c r="E32" s="14">
        <f>G32+I32+K32+M32</f>
        <v>7</v>
      </c>
      <c r="F32" s="14">
        <v>10</v>
      </c>
      <c r="G32" s="14">
        <v>2</v>
      </c>
      <c r="H32" s="14">
        <v>10</v>
      </c>
      <c r="I32" s="14">
        <v>2</v>
      </c>
      <c r="J32" s="14">
        <v>20</v>
      </c>
      <c r="K32" s="14">
        <v>2</v>
      </c>
      <c r="L32" s="14">
        <v>5</v>
      </c>
      <c r="M32" s="14">
        <v>1</v>
      </c>
    </row>
    <row r="33" spans="1:17" ht="53.45" customHeight="1">
      <c r="A33" s="6" t="s">
        <v>65</v>
      </c>
      <c r="B33" s="214" t="s">
        <v>26</v>
      </c>
      <c r="C33" s="215"/>
      <c r="D33" s="14">
        <f t="shared" ref="D33:E36" si="3">F33+H33+J33+L33</f>
        <v>30</v>
      </c>
      <c r="E33" s="14">
        <f t="shared" si="3"/>
        <v>4</v>
      </c>
      <c r="F33" s="14">
        <v>0</v>
      </c>
      <c r="G33" s="14">
        <v>0</v>
      </c>
      <c r="H33" s="14">
        <v>15</v>
      </c>
      <c r="I33" s="14">
        <v>2</v>
      </c>
      <c r="J33" s="14">
        <v>15</v>
      </c>
      <c r="K33" s="14">
        <v>2</v>
      </c>
      <c r="L33" s="14">
        <v>0</v>
      </c>
      <c r="M33" s="14">
        <v>0</v>
      </c>
    </row>
    <row r="34" spans="1:17" ht="53.45" customHeight="1">
      <c r="A34" s="350" t="s">
        <v>60</v>
      </c>
      <c r="B34" s="87" t="s">
        <v>51</v>
      </c>
      <c r="C34" s="87" t="s">
        <v>49</v>
      </c>
      <c r="D34" s="14">
        <v>10</v>
      </c>
      <c r="E34" s="14">
        <v>1.5</v>
      </c>
      <c r="F34" s="14"/>
      <c r="G34" s="14"/>
      <c r="H34" s="14"/>
      <c r="I34" s="14"/>
      <c r="J34" s="14"/>
      <c r="K34" s="14"/>
      <c r="L34" s="14">
        <v>10</v>
      </c>
      <c r="M34" s="14">
        <v>1.5</v>
      </c>
    </row>
    <row r="35" spans="1:17" ht="53.45" customHeight="1">
      <c r="A35" s="351"/>
      <c r="B35" s="87" t="s">
        <v>52</v>
      </c>
      <c r="C35" s="87" t="s">
        <v>50</v>
      </c>
      <c r="D35" s="14">
        <v>0</v>
      </c>
      <c r="E35" s="14">
        <v>0.5</v>
      </c>
      <c r="F35" s="14"/>
      <c r="G35" s="14"/>
      <c r="H35" s="14"/>
      <c r="I35" s="14"/>
      <c r="J35" s="14"/>
      <c r="K35" s="14"/>
      <c r="L35" s="14"/>
      <c r="M35" s="14">
        <v>0.5</v>
      </c>
    </row>
    <row r="36" spans="1:17" ht="31.7" customHeight="1" thickBot="1">
      <c r="A36" s="22"/>
      <c r="B36" s="338" t="s">
        <v>28</v>
      </c>
      <c r="C36" s="339"/>
      <c r="D36" s="67">
        <v>10</v>
      </c>
      <c r="E36" s="67">
        <f t="shared" si="3"/>
        <v>2</v>
      </c>
      <c r="F36" s="67"/>
      <c r="G36" s="67"/>
      <c r="H36" s="67"/>
      <c r="I36" s="67"/>
      <c r="J36" s="67"/>
      <c r="K36" s="67"/>
      <c r="L36" s="67">
        <v>10</v>
      </c>
      <c r="M36" s="67">
        <v>2</v>
      </c>
    </row>
    <row r="37" spans="1:17" ht="24" thickBot="1">
      <c r="A37" s="203" t="s">
        <v>29</v>
      </c>
      <c r="B37" s="204"/>
      <c r="C37" s="205"/>
      <c r="D37" s="69">
        <f>D31+D32+D33+D36</f>
        <v>265</v>
      </c>
      <c r="E37" s="69">
        <f t="shared" ref="E37:M37" si="4">E31+E32+E33+E36</f>
        <v>30</v>
      </c>
      <c r="F37" s="69">
        <f t="shared" si="4"/>
        <v>190</v>
      </c>
      <c r="G37" s="69">
        <f t="shared" si="4"/>
        <v>19</v>
      </c>
      <c r="H37" s="69">
        <f t="shared" si="4"/>
        <v>25</v>
      </c>
      <c r="I37" s="69">
        <f t="shared" si="4"/>
        <v>4</v>
      </c>
      <c r="J37" s="69">
        <f t="shared" si="4"/>
        <v>35</v>
      </c>
      <c r="K37" s="69">
        <f t="shared" si="4"/>
        <v>4</v>
      </c>
      <c r="L37" s="69">
        <f t="shared" si="4"/>
        <v>15</v>
      </c>
      <c r="M37" s="70">
        <f t="shared" si="4"/>
        <v>3</v>
      </c>
      <c r="P37" s="16">
        <f>G37+I37+K37+M37</f>
        <v>30</v>
      </c>
    </row>
    <row r="38" spans="1:17" ht="27.95" customHeight="1">
      <c r="A38" s="342" t="s">
        <v>32</v>
      </c>
      <c r="B38" s="343"/>
      <c r="C38" s="344"/>
      <c r="D38" s="74">
        <f>D37+D23</f>
        <v>530</v>
      </c>
      <c r="E38" s="74">
        <f t="shared" ref="E38:M38" si="5">E37+E23</f>
        <v>60</v>
      </c>
      <c r="F38" s="74">
        <f t="shared" si="5"/>
        <v>383</v>
      </c>
      <c r="G38" s="74">
        <f t="shared" si="5"/>
        <v>39</v>
      </c>
      <c r="H38" s="74">
        <f t="shared" si="5"/>
        <v>60</v>
      </c>
      <c r="I38" s="74">
        <f t="shared" si="5"/>
        <v>8</v>
      </c>
      <c r="J38" s="74">
        <f t="shared" si="5"/>
        <v>55</v>
      </c>
      <c r="K38" s="74">
        <f t="shared" si="5"/>
        <v>6</v>
      </c>
      <c r="L38" s="74">
        <f t="shared" si="5"/>
        <v>32</v>
      </c>
      <c r="M38" s="74">
        <f t="shared" si="5"/>
        <v>7</v>
      </c>
      <c r="P38" s="16">
        <f>G38+I38+K38+M38</f>
        <v>60</v>
      </c>
    </row>
    <row r="39" spans="1:17" s="10" customFormat="1" ht="16.5" thickBot="1">
      <c r="A39" s="9"/>
      <c r="B39" s="9"/>
      <c r="C39" s="20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7" ht="27.75" thickBot="1">
      <c r="A40" s="345" t="s">
        <v>58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7"/>
    </row>
    <row r="41" spans="1:17" ht="24" thickBot="1">
      <c r="A41" s="284" t="s">
        <v>12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6"/>
    </row>
    <row r="42" spans="1:17" ht="37.5" customHeight="1">
      <c r="A42" s="62"/>
      <c r="B42" s="27"/>
      <c r="C42" s="63"/>
      <c r="D42" s="213" t="s">
        <v>8</v>
      </c>
      <c r="E42" s="213"/>
      <c r="F42" s="213" t="s">
        <v>2</v>
      </c>
      <c r="G42" s="213"/>
      <c r="H42" s="213" t="s">
        <v>5</v>
      </c>
      <c r="I42" s="213"/>
      <c r="J42" s="213" t="s">
        <v>7</v>
      </c>
      <c r="K42" s="213"/>
      <c r="L42" s="213" t="s">
        <v>9</v>
      </c>
      <c r="M42" s="213"/>
      <c r="N42" s="224" t="s">
        <v>36</v>
      </c>
      <c r="O42" s="224"/>
    </row>
    <row r="43" spans="1:17" ht="30.95" customHeight="1">
      <c r="A43" s="6" t="s">
        <v>23</v>
      </c>
      <c r="B43" s="3" t="s">
        <v>0</v>
      </c>
      <c r="C43" s="3" t="s">
        <v>1</v>
      </c>
      <c r="D43" s="3" t="s">
        <v>6</v>
      </c>
      <c r="E43" s="3" t="s">
        <v>3</v>
      </c>
      <c r="F43" s="3" t="s">
        <v>4</v>
      </c>
      <c r="G43" s="3" t="s">
        <v>3</v>
      </c>
      <c r="H43" s="3" t="s">
        <v>6</v>
      </c>
      <c r="I43" s="3" t="s">
        <v>3</v>
      </c>
      <c r="J43" s="3" t="s">
        <v>6</v>
      </c>
      <c r="K43" s="3" t="s">
        <v>3</v>
      </c>
      <c r="L43" s="3" t="s">
        <v>6</v>
      </c>
      <c r="M43" s="3" t="s">
        <v>3</v>
      </c>
      <c r="N43" s="3" t="s">
        <v>6</v>
      </c>
      <c r="O43" s="3" t="s">
        <v>3</v>
      </c>
    </row>
    <row r="44" spans="1:17" ht="39.6" customHeight="1">
      <c r="A44" s="348" t="s">
        <v>68</v>
      </c>
      <c r="B44" s="85" t="s">
        <v>14</v>
      </c>
      <c r="C44" s="86" t="s">
        <v>45</v>
      </c>
      <c r="D44" s="14">
        <v>20</v>
      </c>
      <c r="E44" s="14">
        <v>4</v>
      </c>
      <c r="F44" s="14">
        <v>20</v>
      </c>
      <c r="G44" s="14">
        <v>4</v>
      </c>
      <c r="H44" s="14"/>
      <c r="I44" s="14"/>
      <c r="J44" s="14"/>
      <c r="K44" s="14"/>
      <c r="L44" s="14"/>
      <c r="M44" s="14"/>
      <c r="N44" s="14">
        <v>0</v>
      </c>
      <c r="O44" s="14">
        <v>0</v>
      </c>
      <c r="Q44">
        <v>4</v>
      </c>
    </row>
    <row r="45" spans="1:17">
      <c r="A45" s="336"/>
      <c r="B45" s="85" t="s">
        <v>15</v>
      </c>
      <c r="C45" s="86" t="s">
        <v>22</v>
      </c>
      <c r="D45" s="14">
        <v>35</v>
      </c>
      <c r="E45" s="14">
        <f t="shared" ref="E45:E49" si="6">G45+I45+K45+M45+O45</f>
        <v>3</v>
      </c>
      <c r="F45" s="14">
        <v>35</v>
      </c>
      <c r="G45" s="14">
        <v>3</v>
      </c>
      <c r="H45" s="14"/>
      <c r="I45" s="14"/>
      <c r="J45" s="14"/>
      <c r="K45" s="14"/>
      <c r="L45" s="14"/>
      <c r="M45" s="14"/>
      <c r="N45" s="14">
        <v>0</v>
      </c>
      <c r="O45" s="14">
        <v>0</v>
      </c>
      <c r="Q45">
        <v>3</v>
      </c>
    </row>
    <row r="46" spans="1:17" ht="63" customHeight="1">
      <c r="A46" s="336"/>
      <c r="B46" s="85" t="s">
        <v>16</v>
      </c>
      <c r="C46" s="86" t="s">
        <v>33</v>
      </c>
      <c r="D46" s="14">
        <v>30</v>
      </c>
      <c r="E46" s="14">
        <f t="shared" si="6"/>
        <v>6</v>
      </c>
      <c r="F46" s="14">
        <v>7.5</v>
      </c>
      <c r="G46" s="14">
        <v>3</v>
      </c>
      <c r="H46" s="14">
        <v>12.5</v>
      </c>
      <c r="I46" s="14">
        <v>1.5</v>
      </c>
      <c r="J46" s="14">
        <v>10</v>
      </c>
      <c r="K46" s="14">
        <v>1.5</v>
      </c>
      <c r="L46" s="14">
        <v>0</v>
      </c>
      <c r="M46" s="14"/>
      <c r="N46" s="14">
        <v>0</v>
      </c>
      <c r="O46" s="14">
        <v>0</v>
      </c>
      <c r="Q46">
        <v>6</v>
      </c>
    </row>
    <row r="47" spans="1:17" ht="21.6" customHeight="1">
      <c r="A47" s="337"/>
      <c r="B47" s="166" t="s">
        <v>24</v>
      </c>
      <c r="C47" s="167"/>
      <c r="D47" s="14">
        <f t="shared" ref="D47" si="7">F47+H47+J47+L47+N47</f>
        <v>85</v>
      </c>
      <c r="E47" s="14">
        <f t="shared" si="6"/>
        <v>13</v>
      </c>
      <c r="F47" s="14">
        <f t="shared" ref="F47:O47" si="8">F44+F45+F46</f>
        <v>62.5</v>
      </c>
      <c r="G47" s="14">
        <f t="shared" si="8"/>
        <v>10</v>
      </c>
      <c r="H47" s="14">
        <f t="shared" si="8"/>
        <v>12.5</v>
      </c>
      <c r="I47" s="14">
        <f t="shared" si="8"/>
        <v>1.5</v>
      </c>
      <c r="J47" s="14">
        <f t="shared" si="8"/>
        <v>10</v>
      </c>
      <c r="K47" s="14">
        <f t="shared" si="8"/>
        <v>1.5</v>
      </c>
      <c r="L47" s="14">
        <f t="shared" si="8"/>
        <v>0</v>
      </c>
      <c r="M47" s="14">
        <f t="shared" si="8"/>
        <v>0</v>
      </c>
      <c r="N47" s="14">
        <f t="shared" si="8"/>
        <v>0</v>
      </c>
      <c r="O47" s="14">
        <f t="shared" si="8"/>
        <v>0</v>
      </c>
      <c r="Q47">
        <f>G47+I47+K47+M47+O47</f>
        <v>13</v>
      </c>
    </row>
    <row r="48" spans="1:17" ht="32.1" customHeight="1">
      <c r="A48" s="6" t="s">
        <v>34</v>
      </c>
      <c r="B48" s="166" t="s">
        <v>25</v>
      </c>
      <c r="C48" s="167"/>
      <c r="D48" s="14">
        <f>F48+H48+J48+L48+N48</f>
        <v>30</v>
      </c>
      <c r="E48" s="14">
        <f t="shared" si="6"/>
        <v>3</v>
      </c>
      <c r="F48" s="14">
        <v>0</v>
      </c>
      <c r="G48" s="14">
        <v>0</v>
      </c>
      <c r="H48" s="14">
        <v>20</v>
      </c>
      <c r="I48" s="14">
        <v>2</v>
      </c>
      <c r="J48" s="14">
        <v>10</v>
      </c>
      <c r="K48" s="14">
        <v>1</v>
      </c>
      <c r="L48" s="14">
        <v>0</v>
      </c>
      <c r="M48" s="14">
        <v>0</v>
      </c>
      <c r="N48" s="14">
        <v>0</v>
      </c>
      <c r="O48" s="14">
        <v>0</v>
      </c>
      <c r="Q48">
        <f t="shared" ref="Q48:Q52" si="9">G48+I48+K48+M48+O48</f>
        <v>3</v>
      </c>
    </row>
    <row r="49" spans="1:17" ht="62.45" customHeight="1">
      <c r="A49" s="7" t="s">
        <v>35</v>
      </c>
      <c r="B49" s="214" t="s">
        <v>26</v>
      </c>
      <c r="C49" s="215"/>
      <c r="D49" s="14"/>
      <c r="E49" s="14">
        <f t="shared" si="6"/>
        <v>10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23">
        <v>10</v>
      </c>
      <c r="Q49">
        <f t="shared" si="9"/>
        <v>10</v>
      </c>
    </row>
    <row r="50" spans="1:17" ht="40.700000000000003" customHeight="1">
      <c r="A50" s="340" t="s">
        <v>67</v>
      </c>
      <c r="B50" s="87" t="s">
        <v>51</v>
      </c>
      <c r="C50" s="87" t="s">
        <v>53</v>
      </c>
      <c r="D50" s="14">
        <v>12</v>
      </c>
      <c r="E50" s="14">
        <v>3</v>
      </c>
      <c r="F50" s="14"/>
      <c r="G50" s="14"/>
      <c r="H50" s="14"/>
      <c r="I50" s="14"/>
      <c r="J50" s="14"/>
      <c r="K50" s="14"/>
      <c r="L50" s="14">
        <v>12</v>
      </c>
      <c r="M50" s="14">
        <v>3</v>
      </c>
      <c r="N50" s="14"/>
      <c r="O50" s="23"/>
    </row>
    <row r="51" spans="1:17" ht="42.95" customHeight="1">
      <c r="A51" s="341"/>
      <c r="B51" s="87" t="s">
        <v>52</v>
      </c>
      <c r="C51" s="87" t="s">
        <v>50</v>
      </c>
      <c r="D51" s="14">
        <v>0</v>
      </c>
      <c r="E51" s="14">
        <v>1</v>
      </c>
      <c r="F51" s="14"/>
      <c r="G51" s="14"/>
      <c r="H51" s="14"/>
      <c r="I51" s="14"/>
      <c r="J51" s="14"/>
      <c r="K51" s="14"/>
      <c r="L51" s="14">
        <v>0</v>
      </c>
      <c r="M51" s="14">
        <v>1</v>
      </c>
      <c r="N51" s="14"/>
      <c r="O51" s="23"/>
    </row>
    <row r="52" spans="1:17" ht="30.6" customHeight="1" thickBot="1">
      <c r="A52" s="22"/>
      <c r="B52" s="206" t="s">
        <v>28</v>
      </c>
      <c r="C52" s="207"/>
      <c r="D52" s="67">
        <v>12</v>
      </c>
      <c r="E52" s="67">
        <v>4</v>
      </c>
      <c r="F52" s="67"/>
      <c r="G52" s="67"/>
      <c r="H52" s="67"/>
      <c r="I52" s="67"/>
      <c r="J52" s="67"/>
      <c r="K52" s="67"/>
      <c r="L52" s="67">
        <v>12</v>
      </c>
      <c r="M52" s="67">
        <v>4</v>
      </c>
      <c r="N52" s="67">
        <v>0</v>
      </c>
      <c r="O52" s="67">
        <v>0</v>
      </c>
      <c r="Q52">
        <f t="shared" si="9"/>
        <v>4</v>
      </c>
    </row>
    <row r="53" spans="1:17" ht="24" thickBot="1">
      <c r="A53" s="330" t="s">
        <v>37</v>
      </c>
      <c r="B53" s="331"/>
      <c r="C53" s="331"/>
      <c r="D53" s="69">
        <f>D52+D49+D48+D47</f>
        <v>127</v>
      </c>
      <c r="E53" s="69">
        <f>E52+E49+E48+E47</f>
        <v>30</v>
      </c>
      <c r="F53" s="69">
        <f t="shared" ref="F53:K53" si="10">SUM(F47:F52)</f>
        <v>62.5</v>
      </c>
      <c r="G53" s="69">
        <f t="shared" si="10"/>
        <v>10</v>
      </c>
      <c r="H53" s="69">
        <f t="shared" si="10"/>
        <v>32.5</v>
      </c>
      <c r="I53" s="69">
        <f t="shared" si="10"/>
        <v>3.5</v>
      </c>
      <c r="J53" s="69">
        <f t="shared" si="10"/>
        <v>20</v>
      </c>
      <c r="K53" s="69">
        <f t="shared" si="10"/>
        <v>2.5</v>
      </c>
      <c r="L53" s="69">
        <f t="shared" ref="L53:M53" si="11">L52+L49+L48+L47</f>
        <v>12</v>
      </c>
      <c r="M53" s="69">
        <f t="shared" si="11"/>
        <v>4</v>
      </c>
      <c r="N53" s="69">
        <f>SUM(N47:N52)</f>
        <v>0</v>
      </c>
      <c r="O53" s="70">
        <f>SUM(O47:O52)</f>
        <v>10</v>
      </c>
      <c r="Q53" s="16">
        <f>G53+M53+I53+K53+O53</f>
        <v>30</v>
      </c>
    </row>
    <row r="54" spans="1:17" ht="15.75" thickBot="1"/>
    <row r="55" spans="1:17" ht="24" thickBot="1">
      <c r="A55" s="284" t="s">
        <v>13</v>
      </c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6"/>
    </row>
    <row r="56" spans="1:17" ht="33.75" customHeight="1">
      <c r="A56" s="62"/>
      <c r="B56" s="27"/>
      <c r="C56" s="63"/>
      <c r="D56" s="213" t="s">
        <v>8</v>
      </c>
      <c r="E56" s="213"/>
      <c r="F56" s="213" t="s">
        <v>2</v>
      </c>
      <c r="G56" s="213"/>
      <c r="H56" s="213" t="s">
        <v>5</v>
      </c>
      <c r="I56" s="213"/>
      <c r="J56" s="213" t="s">
        <v>7</v>
      </c>
      <c r="K56" s="213"/>
      <c r="L56" s="213" t="s">
        <v>9</v>
      </c>
      <c r="M56" s="213"/>
      <c r="N56" s="224" t="s">
        <v>36</v>
      </c>
      <c r="O56" s="224"/>
    </row>
    <row r="57" spans="1:17" ht="32.450000000000003" customHeight="1">
      <c r="A57" s="6" t="s">
        <v>23</v>
      </c>
      <c r="B57" s="3" t="s">
        <v>0</v>
      </c>
      <c r="C57" s="3" t="s">
        <v>1</v>
      </c>
      <c r="D57" s="3" t="s">
        <v>6</v>
      </c>
      <c r="E57" s="3" t="s">
        <v>3</v>
      </c>
      <c r="F57" s="3" t="s">
        <v>4</v>
      </c>
      <c r="G57" s="3" t="s">
        <v>3</v>
      </c>
      <c r="H57" s="3" t="s">
        <v>6</v>
      </c>
      <c r="I57" s="3" t="s">
        <v>3</v>
      </c>
      <c r="J57" s="3" t="s">
        <v>6</v>
      </c>
      <c r="K57" s="3" t="s">
        <v>3</v>
      </c>
      <c r="L57" s="3" t="s">
        <v>6</v>
      </c>
      <c r="M57" s="3" t="s">
        <v>3</v>
      </c>
      <c r="N57" s="3" t="s">
        <v>6</v>
      </c>
      <c r="O57" s="3" t="s">
        <v>3</v>
      </c>
    </row>
    <row r="58" spans="1:17" ht="29.25" customHeight="1">
      <c r="A58" s="335" t="s">
        <v>66</v>
      </c>
      <c r="B58" s="88" t="s">
        <v>14</v>
      </c>
      <c r="C58" s="89" t="s">
        <v>46</v>
      </c>
      <c r="D58" s="14">
        <v>20</v>
      </c>
      <c r="E58" s="14">
        <f>G58+I58+K58+M58+O58</f>
        <v>3</v>
      </c>
      <c r="F58" s="14">
        <v>20</v>
      </c>
      <c r="G58" s="14">
        <v>3</v>
      </c>
      <c r="H58" s="14"/>
      <c r="I58" s="14"/>
      <c r="J58" s="14"/>
      <c r="K58" s="14"/>
      <c r="L58" s="14"/>
      <c r="M58" s="14"/>
      <c r="N58" s="14">
        <v>0</v>
      </c>
      <c r="O58" s="14">
        <v>0</v>
      </c>
    </row>
    <row r="59" spans="1:17">
      <c r="A59" s="336"/>
      <c r="B59" s="88" t="s">
        <v>15</v>
      </c>
      <c r="C59" s="89" t="s">
        <v>22</v>
      </c>
      <c r="D59" s="14">
        <v>35</v>
      </c>
      <c r="E59" s="14">
        <f t="shared" ref="E59:E63" si="12">G59+I59+K59+M59+O59</f>
        <v>3</v>
      </c>
      <c r="F59" s="14">
        <v>35</v>
      </c>
      <c r="G59" s="14">
        <v>3</v>
      </c>
      <c r="H59" s="14"/>
      <c r="I59" s="14"/>
      <c r="J59" s="14"/>
      <c r="K59" s="14"/>
      <c r="L59" s="14"/>
      <c r="M59" s="14"/>
      <c r="N59" s="14">
        <v>0</v>
      </c>
      <c r="O59" s="14">
        <v>0</v>
      </c>
    </row>
    <row r="60" spans="1:17" ht="40.5" customHeight="1">
      <c r="A60" s="336"/>
      <c r="B60" s="88" t="s">
        <v>16</v>
      </c>
      <c r="C60" s="89" t="s">
        <v>33</v>
      </c>
      <c r="D60" s="14">
        <v>30</v>
      </c>
      <c r="E60" s="14">
        <f t="shared" si="12"/>
        <v>6</v>
      </c>
      <c r="F60" s="14">
        <v>7.5</v>
      </c>
      <c r="G60" s="14">
        <v>3</v>
      </c>
      <c r="H60" s="14">
        <v>12.5</v>
      </c>
      <c r="I60" s="14">
        <v>1.5</v>
      </c>
      <c r="J60" s="14">
        <v>10</v>
      </c>
      <c r="K60" s="14">
        <v>1.5</v>
      </c>
      <c r="L60" s="14">
        <v>0</v>
      </c>
      <c r="M60" s="14"/>
      <c r="N60" s="14">
        <v>0</v>
      </c>
      <c r="O60" s="14">
        <v>0</v>
      </c>
    </row>
    <row r="61" spans="1:17" ht="15.75">
      <c r="A61" s="337"/>
      <c r="B61" s="166" t="s">
        <v>24</v>
      </c>
      <c r="C61" s="167"/>
      <c r="D61" s="14">
        <f t="shared" ref="D61:D63" si="13">F61+H61+J61+L61+N61</f>
        <v>85</v>
      </c>
      <c r="E61" s="14">
        <f t="shared" si="12"/>
        <v>12</v>
      </c>
      <c r="F61" s="14">
        <f t="shared" ref="F61:O61" si="14">F58+F59+F60</f>
        <v>62.5</v>
      </c>
      <c r="G61" s="14">
        <f t="shared" si="14"/>
        <v>9</v>
      </c>
      <c r="H61" s="14">
        <f t="shared" si="14"/>
        <v>12.5</v>
      </c>
      <c r="I61" s="14">
        <f t="shared" si="14"/>
        <v>1.5</v>
      </c>
      <c r="J61" s="14">
        <f t="shared" si="14"/>
        <v>10</v>
      </c>
      <c r="K61" s="14">
        <f t="shared" si="14"/>
        <v>1.5</v>
      </c>
      <c r="L61" s="14">
        <f t="shared" si="14"/>
        <v>0</v>
      </c>
      <c r="M61" s="14">
        <f t="shared" si="14"/>
        <v>0</v>
      </c>
      <c r="N61" s="14">
        <f t="shared" si="14"/>
        <v>0</v>
      </c>
      <c r="O61" s="14">
        <f t="shared" si="14"/>
        <v>0</v>
      </c>
      <c r="P61" s="18">
        <f>G61+I61+K61+M61+O61</f>
        <v>12</v>
      </c>
    </row>
    <row r="62" spans="1:17" ht="32.450000000000003" customHeight="1">
      <c r="A62" s="6" t="s">
        <v>38</v>
      </c>
      <c r="B62" s="166" t="s">
        <v>25</v>
      </c>
      <c r="C62" s="167"/>
      <c r="D62" s="14">
        <f t="shared" si="13"/>
        <v>30</v>
      </c>
      <c r="E62" s="14">
        <f t="shared" si="12"/>
        <v>4</v>
      </c>
      <c r="F62" s="14">
        <v>0</v>
      </c>
      <c r="G62" s="14">
        <v>0</v>
      </c>
      <c r="H62" s="14">
        <v>15</v>
      </c>
      <c r="I62" s="14">
        <v>2</v>
      </c>
      <c r="J62" s="14">
        <v>15</v>
      </c>
      <c r="K62" s="14">
        <v>2</v>
      </c>
      <c r="L62" s="14">
        <v>0</v>
      </c>
      <c r="M62" s="14">
        <v>0</v>
      </c>
      <c r="N62" s="14">
        <v>0</v>
      </c>
      <c r="O62" s="14">
        <v>0</v>
      </c>
      <c r="P62" s="18">
        <f t="shared" ref="P62:P65" si="15">G62+I62+K62+M62+O62</f>
        <v>4</v>
      </c>
    </row>
    <row r="63" spans="1:17" ht="68.099999999999994" customHeight="1">
      <c r="A63" s="7" t="s">
        <v>35</v>
      </c>
      <c r="B63" s="214" t="s">
        <v>26</v>
      </c>
      <c r="C63" s="215"/>
      <c r="D63" s="14">
        <f t="shared" si="13"/>
        <v>0</v>
      </c>
      <c r="E63" s="14">
        <f t="shared" si="12"/>
        <v>10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10</v>
      </c>
      <c r="P63" s="18">
        <f t="shared" si="15"/>
        <v>10</v>
      </c>
    </row>
    <row r="64" spans="1:17" ht="62.45" customHeight="1" thickBot="1">
      <c r="A64" s="22" t="s">
        <v>39</v>
      </c>
      <c r="B64" s="338" t="s">
        <v>28</v>
      </c>
      <c r="C64" s="339"/>
      <c r="D64" s="67">
        <v>8</v>
      </c>
      <c r="E64" s="67">
        <v>4</v>
      </c>
      <c r="F64" s="67"/>
      <c r="G64" s="67"/>
      <c r="H64" s="67"/>
      <c r="I64" s="67"/>
      <c r="J64" s="67"/>
      <c r="K64" s="67"/>
      <c r="L64" s="67">
        <v>8</v>
      </c>
      <c r="M64" s="67">
        <v>4</v>
      </c>
      <c r="N64" s="67">
        <v>0</v>
      </c>
      <c r="O64" s="67">
        <v>0</v>
      </c>
      <c r="P64" s="18">
        <f t="shared" si="15"/>
        <v>4</v>
      </c>
    </row>
    <row r="65" spans="1:17" ht="27" customHeight="1" thickBot="1">
      <c r="A65" s="330" t="s">
        <v>40</v>
      </c>
      <c r="B65" s="331"/>
      <c r="C65" s="331"/>
      <c r="D65" s="68">
        <f>F65+H65+J65+L65+N65</f>
        <v>123</v>
      </c>
      <c r="E65" s="68">
        <f>G65+I65+K65+M65+O65</f>
        <v>30</v>
      </c>
      <c r="F65" s="69">
        <f t="shared" ref="F65:O65" si="16">SUM(F61:F64)</f>
        <v>62.5</v>
      </c>
      <c r="G65" s="69">
        <f t="shared" si="16"/>
        <v>9</v>
      </c>
      <c r="H65" s="69">
        <f t="shared" si="16"/>
        <v>27.5</v>
      </c>
      <c r="I65" s="69">
        <f t="shared" si="16"/>
        <v>3.5</v>
      </c>
      <c r="J65" s="69">
        <f t="shared" si="16"/>
        <v>25</v>
      </c>
      <c r="K65" s="69">
        <f t="shared" si="16"/>
        <v>3.5</v>
      </c>
      <c r="L65" s="69">
        <f t="shared" si="16"/>
        <v>8</v>
      </c>
      <c r="M65" s="69">
        <f t="shared" si="16"/>
        <v>4</v>
      </c>
      <c r="N65" s="69">
        <f t="shared" si="16"/>
        <v>0</v>
      </c>
      <c r="O65" s="70">
        <f t="shared" si="16"/>
        <v>10</v>
      </c>
      <c r="P65" s="64">
        <f t="shared" si="15"/>
        <v>30</v>
      </c>
      <c r="Q65" t="s">
        <v>48</v>
      </c>
    </row>
    <row r="66" spans="1:17" ht="29.1" customHeight="1" thickBot="1">
      <c r="A66" s="332" t="s">
        <v>41</v>
      </c>
      <c r="B66" s="333"/>
      <c r="C66" s="334"/>
      <c r="D66" s="75">
        <f t="shared" ref="D66:O66" si="17">D65+D53</f>
        <v>250</v>
      </c>
      <c r="E66" s="75">
        <f t="shared" si="17"/>
        <v>60</v>
      </c>
      <c r="F66" s="75">
        <f t="shared" si="17"/>
        <v>125</v>
      </c>
      <c r="G66" s="75">
        <f t="shared" si="17"/>
        <v>19</v>
      </c>
      <c r="H66" s="75">
        <f t="shared" si="17"/>
        <v>60</v>
      </c>
      <c r="I66" s="75">
        <f t="shared" si="17"/>
        <v>7</v>
      </c>
      <c r="J66" s="75">
        <f t="shared" si="17"/>
        <v>45</v>
      </c>
      <c r="K66" s="75">
        <f t="shared" si="17"/>
        <v>6</v>
      </c>
      <c r="L66" s="75">
        <f t="shared" si="17"/>
        <v>20</v>
      </c>
      <c r="M66" s="75">
        <f t="shared" si="17"/>
        <v>8</v>
      </c>
      <c r="N66" s="75">
        <f t="shared" si="17"/>
        <v>0</v>
      </c>
      <c r="O66" s="76">
        <f t="shared" si="17"/>
        <v>20</v>
      </c>
      <c r="P66" s="64"/>
    </row>
    <row r="68" spans="1:17" ht="23.25">
      <c r="A68" s="194" t="s">
        <v>42</v>
      </c>
      <c r="B68" s="195"/>
      <c r="C68" s="196"/>
      <c r="D68" s="13">
        <f t="shared" ref="D68:O68" si="18">D66+D38</f>
        <v>780</v>
      </c>
      <c r="E68" s="13">
        <f t="shared" si="18"/>
        <v>120</v>
      </c>
      <c r="F68" s="13">
        <f t="shared" si="18"/>
        <v>508</v>
      </c>
      <c r="G68" s="19">
        <f t="shared" si="18"/>
        <v>58</v>
      </c>
      <c r="H68" s="13">
        <f t="shared" si="18"/>
        <v>120</v>
      </c>
      <c r="I68" s="19">
        <f t="shared" si="18"/>
        <v>15</v>
      </c>
      <c r="J68" s="13">
        <f t="shared" si="18"/>
        <v>100</v>
      </c>
      <c r="K68" s="19">
        <f t="shared" si="18"/>
        <v>12</v>
      </c>
      <c r="L68" s="13">
        <f t="shared" si="18"/>
        <v>52</v>
      </c>
      <c r="M68" s="19">
        <f t="shared" si="18"/>
        <v>15</v>
      </c>
      <c r="N68" s="13">
        <f t="shared" si="18"/>
        <v>0</v>
      </c>
      <c r="O68" s="19">
        <f t="shared" si="18"/>
        <v>20</v>
      </c>
    </row>
  </sheetData>
  <mergeCells count="65">
    <mergeCell ref="A8:M8"/>
    <mergeCell ref="A10:M10"/>
    <mergeCell ref="A12:M12"/>
    <mergeCell ref="A13:M13"/>
    <mergeCell ref="D14:E14"/>
    <mergeCell ref="F14:G14"/>
    <mergeCell ref="H14:I14"/>
    <mergeCell ref="J14:K14"/>
    <mergeCell ref="L14:M14"/>
    <mergeCell ref="A9:M9"/>
    <mergeCell ref="A2:M3"/>
    <mergeCell ref="A4:M4"/>
    <mergeCell ref="A5:M5"/>
    <mergeCell ref="A6:M6"/>
    <mergeCell ref="A7:M7"/>
    <mergeCell ref="B20:C20"/>
    <mergeCell ref="B21:C21"/>
    <mergeCell ref="A23:C23"/>
    <mergeCell ref="B22:C22"/>
    <mergeCell ref="A16:A19"/>
    <mergeCell ref="B19:C19"/>
    <mergeCell ref="A25:M25"/>
    <mergeCell ref="D26:E26"/>
    <mergeCell ref="F26:G26"/>
    <mergeCell ref="H26:I26"/>
    <mergeCell ref="J26:K26"/>
    <mergeCell ref="L26:M26"/>
    <mergeCell ref="A37:C37"/>
    <mergeCell ref="A28:A31"/>
    <mergeCell ref="B31:C31"/>
    <mergeCell ref="B32:C32"/>
    <mergeCell ref="B33:C33"/>
    <mergeCell ref="A34:A35"/>
    <mergeCell ref="B36:C36"/>
    <mergeCell ref="A50:A51"/>
    <mergeCell ref="A38:C38"/>
    <mergeCell ref="A40:O40"/>
    <mergeCell ref="A41:O41"/>
    <mergeCell ref="D42:E42"/>
    <mergeCell ref="F42:G42"/>
    <mergeCell ref="H42:I42"/>
    <mergeCell ref="J42:K42"/>
    <mergeCell ref="L42:M42"/>
    <mergeCell ref="N42:O42"/>
    <mergeCell ref="A44:A47"/>
    <mergeCell ref="B47:C47"/>
    <mergeCell ref="B48:C48"/>
    <mergeCell ref="B49:C49"/>
    <mergeCell ref="B52:C52"/>
    <mergeCell ref="A53:C53"/>
    <mergeCell ref="A55:O55"/>
    <mergeCell ref="D56:E56"/>
    <mergeCell ref="F56:G56"/>
    <mergeCell ref="H56:I56"/>
    <mergeCell ref="J56:K56"/>
    <mergeCell ref="L56:M56"/>
    <mergeCell ref="N56:O56"/>
    <mergeCell ref="A65:C65"/>
    <mergeCell ref="A66:C66"/>
    <mergeCell ref="A68:C68"/>
    <mergeCell ref="A58:A61"/>
    <mergeCell ref="B61:C61"/>
    <mergeCell ref="B62:C62"/>
    <mergeCell ref="B63:C63"/>
    <mergeCell ref="B64:C64"/>
  </mergeCells>
  <pageMargins left="0.7" right="0.7" top="0.75" bottom="0.75" header="0.3" footer="0.3"/>
  <pageSetup paperSize="8" scale="7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Q67"/>
  <sheetViews>
    <sheetView topLeftCell="A32" zoomScale="90" zoomScaleNormal="90" workbookViewId="0">
      <selection activeCell="A37" sqref="A1:M37"/>
    </sheetView>
  </sheetViews>
  <sheetFormatPr baseColWidth="10" defaultRowHeight="15"/>
  <cols>
    <col min="1" max="1" width="21.77734375" customWidth="1"/>
    <col min="3" max="3" width="27.77734375" customWidth="1"/>
    <col min="4" max="4" width="7.33203125" customWidth="1"/>
    <col min="5" max="5" width="7.77734375" customWidth="1"/>
    <col min="6" max="6" width="7.21875" customWidth="1"/>
    <col min="7" max="7" width="5.44140625" customWidth="1"/>
    <col min="8" max="8" width="7.21875" customWidth="1"/>
    <col min="9" max="9" width="5.88671875" customWidth="1"/>
    <col min="10" max="10" width="6.44140625" customWidth="1"/>
    <col min="11" max="11" width="6.21875" customWidth="1"/>
    <col min="12" max="12" width="7.88671875" customWidth="1"/>
    <col min="13" max="13" width="6.6640625" customWidth="1"/>
    <col min="14" max="14" width="6.33203125" customWidth="1"/>
    <col min="15" max="15" width="7.109375" customWidth="1"/>
    <col min="16" max="17" width="0" hidden="1" customWidth="1"/>
  </cols>
  <sheetData>
    <row r="1" spans="1:15" ht="59.1" customHeight="1" thickBot="1"/>
    <row r="2" spans="1:15" ht="15.2" customHeight="1" thickBot="1">
      <c r="A2" s="270" t="s">
        <v>145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2"/>
    </row>
    <row r="3" spans="1:15" ht="69.95" customHeight="1" thickBot="1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5"/>
    </row>
    <row r="4" spans="1:15" ht="16.5" thickBot="1">
      <c r="A4" s="174" t="s">
        <v>19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</row>
    <row r="5" spans="1:15" ht="16.350000000000001" customHeight="1" thickBot="1">
      <c r="A5" s="277" t="s">
        <v>118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2"/>
    </row>
    <row r="6" spans="1:15" ht="16.5" thickBot="1">
      <c r="A6" s="180" t="s">
        <v>20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/>
    </row>
    <row r="7" spans="1:15" ht="15.75">
      <c r="A7" s="183" t="s">
        <v>21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5"/>
    </row>
    <row r="8" spans="1:15" ht="15.75">
      <c r="A8" s="189" t="s">
        <v>120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90"/>
    </row>
    <row r="9" spans="1:15" ht="15.75">
      <c r="A9" s="355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6"/>
    </row>
    <row r="10" spans="1:15" ht="74.25" customHeight="1" thickBot="1">
      <c r="A10" s="282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</row>
    <row r="11" spans="1:15" ht="28.5" thickBot="1">
      <c r="A11" s="352" t="s">
        <v>57</v>
      </c>
      <c r="B11" s="353"/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54"/>
    </row>
    <row r="12" spans="1:15" ht="24" thickBot="1">
      <c r="A12" s="284" t="s">
        <v>10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6"/>
    </row>
    <row r="13" spans="1:15" ht="15.75">
      <c r="A13" s="84"/>
      <c r="B13" s="27"/>
      <c r="C13" s="27"/>
      <c r="D13" s="213" t="s">
        <v>8</v>
      </c>
      <c r="E13" s="213"/>
      <c r="F13" s="213" t="s">
        <v>2</v>
      </c>
      <c r="G13" s="213"/>
      <c r="H13" s="213" t="s">
        <v>5</v>
      </c>
      <c r="I13" s="213"/>
      <c r="J13" s="213" t="s">
        <v>7</v>
      </c>
      <c r="K13" s="213"/>
      <c r="L13" s="213" t="s">
        <v>9</v>
      </c>
      <c r="M13" s="213"/>
    </row>
    <row r="14" spans="1:15" ht="47.25">
      <c r="A14" s="6" t="s">
        <v>23</v>
      </c>
      <c r="B14" s="3" t="s">
        <v>0</v>
      </c>
      <c r="C14" s="3" t="s">
        <v>1</v>
      </c>
      <c r="D14" s="3" t="s">
        <v>6</v>
      </c>
      <c r="E14" s="3" t="s">
        <v>3</v>
      </c>
      <c r="F14" s="3" t="s">
        <v>4</v>
      </c>
      <c r="G14" s="3" t="s">
        <v>3</v>
      </c>
      <c r="H14" s="3" t="s">
        <v>6</v>
      </c>
      <c r="I14" s="3" t="s">
        <v>3</v>
      </c>
      <c r="J14" s="3" t="s">
        <v>6</v>
      </c>
      <c r="K14" s="3" t="s">
        <v>3</v>
      </c>
      <c r="L14" s="3" t="s">
        <v>6</v>
      </c>
      <c r="M14" s="3" t="s">
        <v>3</v>
      </c>
      <c r="N14" s="1"/>
      <c r="O14" s="1"/>
    </row>
    <row r="15" spans="1:15" ht="15.2" customHeight="1">
      <c r="A15" s="335" t="s">
        <v>71</v>
      </c>
      <c r="B15" s="85" t="s">
        <v>14</v>
      </c>
      <c r="C15" s="85" t="s">
        <v>44</v>
      </c>
      <c r="D15" s="14">
        <v>69</v>
      </c>
      <c r="E15" s="14">
        <v>6.5</v>
      </c>
      <c r="F15" s="14">
        <v>69</v>
      </c>
      <c r="G15" s="14">
        <v>6.5</v>
      </c>
      <c r="H15" s="14"/>
      <c r="I15" s="14"/>
      <c r="J15" s="14"/>
      <c r="K15" s="14"/>
      <c r="L15" s="14"/>
      <c r="M15" s="14"/>
    </row>
    <row r="16" spans="1:15" ht="15.2" customHeight="1">
      <c r="A16" s="336"/>
      <c r="B16" s="85" t="s">
        <v>15</v>
      </c>
      <c r="C16" s="85" t="s">
        <v>43</v>
      </c>
      <c r="D16" s="14">
        <v>69</v>
      </c>
      <c r="E16" s="14">
        <v>6.5</v>
      </c>
      <c r="F16" s="14">
        <v>69</v>
      </c>
      <c r="G16" s="14">
        <v>6.5</v>
      </c>
      <c r="H16" s="14"/>
      <c r="I16" s="14"/>
      <c r="J16" s="14"/>
      <c r="K16" s="14"/>
      <c r="L16" s="14"/>
      <c r="M16" s="14"/>
    </row>
    <row r="17" spans="1:16">
      <c r="A17" s="336"/>
      <c r="B17" s="85" t="s">
        <v>16</v>
      </c>
      <c r="C17" s="86" t="s">
        <v>22</v>
      </c>
      <c r="D17" s="14">
        <v>40</v>
      </c>
      <c r="E17" s="14">
        <v>5</v>
      </c>
      <c r="F17" s="14">
        <v>40</v>
      </c>
      <c r="G17" s="14">
        <v>5</v>
      </c>
      <c r="H17" s="14"/>
      <c r="I17" s="14"/>
      <c r="J17" s="14"/>
      <c r="K17" s="14"/>
      <c r="L17" s="14"/>
      <c r="M17" s="14"/>
    </row>
    <row r="18" spans="1:16" ht="15.6" customHeight="1">
      <c r="A18" s="337"/>
      <c r="B18" s="166" t="s">
        <v>24</v>
      </c>
      <c r="C18" s="167"/>
      <c r="D18" s="14">
        <f>D15+D16+D17</f>
        <v>178</v>
      </c>
      <c r="E18" s="14">
        <f t="shared" ref="E18:M18" si="0">E15+E16+E17</f>
        <v>18</v>
      </c>
      <c r="F18" s="14">
        <f t="shared" si="0"/>
        <v>178</v>
      </c>
      <c r="G18" s="14">
        <f t="shared" si="0"/>
        <v>18</v>
      </c>
      <c r="H18" s="14">
        <f t="shared" si="0"/>
        <v>0</v>
      </c>
      <c r="I18" s="14">
        <f t="shared" si="0"/>
        <v>0</v>
      </c>
      <c r="J18" s="14">
        <f t="shared" si="0"/>
        <v>0</v>
      </c>
      <c r="K18" s="14">
        <f t="shared" si="0"/>
        <v>0</v>
      </c>
      <c r="L18" s="14">
        <f t="shared" si="0"/>
        <v>0</v>
      </c>
      <c r="M18" s="14">
        <f t="shared" si="0"/>
        <v>0</v>
      </c>
    </row>
    <row r="19" spans="1:16" ht="81.75" customHeight="1">
      <c r="A19" s="6" t="s">
        <v>55</v>
      </c>
      <c r="B19" s="214" t="s">
        <v>25</v>
      </c>
      <c r="C19" s="215"/>
      <c r="D19" s="14">
        <v>45</v>
      </c>
      <c r="E19" s="14">
        <v>6</v>
      </c>
      <c r="F19" s="14">
        <v>15</v>
      </c>
      <c r="G19" s="14">
        <v>2</v>
      </c>
      <c r="H19" s="14">
        <v>25</v>
      </c>
      <c r="I19" s="14">
        <v>3</v>
      </c>
      <c r="J19" s="14"/>
      <c r="K19" s="14"/>
      <c r="L19" s="14">
        <v>5</v>
      </c>
      <c r="M19" s="14">
        <v>1</v>
      </c>
    </row>
    <row r="20" spans="1:16" ht="50.85" customHeight="1">
      <c r="A20" s="6" t="s">
        <v>70</v>
      </c>
      <c r="B20" s="214" t="s">
        <v>26</v>
      </c>
      <c r="C20" s="215"/>
      <c r="D20" s="14">
        <v>30</v>
      </c>
      <c r="E20" s="14">
        <v>3</v>
      </c>
      <c r="F20" s="14">
        <v>0</v>
      </c>
      <c r="G20" s="14">
        <v>0</v>
      </c>
      <c r="H20" s="14">
        <v>10</v>
      </c>
      <c r="I20" s="14">
        <v>1</v>
      </c>
      <c r="J20" s="14">
        <v>20</v>
      </c>
      <c r="K20" s="14">
        <v>2</v>
      </c>
      <c r="L20" s="14">
        <v>0</v>
      </c>
      <c r="M20" s="14">
        <v>0</v>
      </c>
    </row>
    <row r="21" spans="1:16" ht="35.85" customHeight="1" thickBot="1">
      <c r="A21" s="22" t="s">
        <v>56</v>
      </c>
      <c r="B21" s="338" t="s">
        <v>28</v>
      </c>
      <c r="C21" s="339"/>
      <c r="D21" s="67">
        <v>12</v>
      </c>
      <c r="E21" s="67">
        <f>G21+I21+K21+M21</f>
        <v>3</v>
      </c>
      <c r="F21" s="67"/>
      <c r="G21" s="67"/>
      <c r="H21" s="67"/>
      <c r="I21" s="67"/>
      <c r="J21" s="67"/>
      <c r="K21" s="67"/>
      <c r="L21" s="67">
        <v>12</v>
      </c>
      <c r="M21" s="67">
        <v>3</v>
      </c>
    </row>
    <row r="22" spans="1:16" ht="24" thickBot="1">
      <c r="A22" s="168" t="s">
        <v>27</v>
      </c>
      <c r="B22" s="169"/>
      <c r="C22" s="360"/>
      <c r="D22" s="77">
        <f>D21+D20+D18+D19</f>
        <v>265</v>
      </c>
      <c r="E22" s="77">
        <f t="shared" ref="E22:M22" si="1">E21+E20+E18+E19</f>
        <v>30</v>
      </c>
      <c r="F22" s="77">
        <f t="shared" si="1"/>
        <v>193</v>
      </c>
      <c r="G22" s="77">
        <f t="shared" si="1"/>
        <v>20</v>
      </c>
      <c r="H22" s="77">
        <f t="shared" si="1"/>
        <v>35</v>
      </c>
      <c r="I22" s="77">
        <f t="shared" si="1"/>
        <v>4</v>
      </c>
      <c r="J22" s="77">
        <f t="shared" si="1"/>
        <v>20</v>
      </c>
      <c r="K22" s="77">
        <f t="shared" si="1"/>
        <v>2</v>
      </c>
      <c r="L22" s="77">
        <f t="shared" si="1"/>
        <v>17</v>
      </c>
      <c r="M22" s="78">
        <f t="shared" si="1"/>
        <v>4</v>
      </c>
      <c r="O22" s="10"/>
      <c r="P22" s="17" t="s">
        <v>47</v>
      </c>
    </row>
    <row r="23" spans="1:16" ht="15.75" thickBot="1"/>
    <row r="24" spans="1:16" ht="24" thickBot="1">
      <c r="A24" s="284" t="s">
        <v>11</v>
      </c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6"/>
    </row>
    <row r="25" spans="1:16" ht="15.75">
      <c r="A25" s="62"/>
      <c r="B25" s="27"/>
      <c r="C25" s="27"/>
      <c r="D25" s="213" t="s">
        <v>8</v>
      </c>
      <c r="E25" s="213"/>
      <c r="F25" s="213" t="s">
        <v>2</v>
      </c>
      <c r="G25" s="213"/>
      <c r="H25" s="213" t="s">
        <v>5</v>
      </c>
      <c r="I25" s="213"/>
      <c r="J25" s="213" t="s">
        <v>7</v>
      </c>
      <c r="K25" s="213"/>
      <c r="L25" s="213" t="s">
        <v>9</v>
      </c>
      <c r="M25" s="213"/>
    </row>
    <row r="26" spans="1:16" ht="47.25">
      <c r="A26" s="6" t="s">
        <v>23</v>
      </c>
      <c r="B26" s="3" t="s">
        <v>0</v>
      </c>
      <c r="C26" s="3" t="s">
        <v>1</v>
      </c>
      <c r="D26" s="3" t="s">
        <v>6</v>
      </c>
      <c r="E26" s="3" t="s">
        <v>3</v>
      </c>
      <c r="F26" s="3" t="s">
        <v>4</v>
      </c>
      <c r="G26" s="3" t="s">
        <v>3</v>
      </c>
      <c r="H26" s="3" t="s">
        <v>6</v>
      </c>
      <c r="I26" s="3" t="s">
        <v>3</v>
      </c>
      <c r="J26" s="3" t="s">
        <v>6</v>
      </c>
      <c r="K26" s="3" t="s">
        <v>3</v>
      </c>
      <c r="L26" s="3" t="s">
        <v>6</v>
      </c>
      <c r="M26" s="3" t="s">
        <v>3</v>
      </c>
      <c r="N26" s="1"/>
      <c r="O26" s="1"/>
    </row>
    <row r="27" spans="1:16" ht="15.2" customHeight="1">
      <c r="A27" s="349" t="s">
        <v>72</v>
      </c>
      <c r="B27" s="85" t="s">
        <v>14</v>
      </c>
      <c r="C27" s="85" t="s">
        <v>44</v>
      </c>
      <c r="D27" s="14">
        <v>70</v>
      </c>
      <c r="E27" s="14">
        <v>6</v>
      </c>
      <c r="F27" s="14">
        <v>70</v>
      </c>
      <c r="G27" s="14">
        <v>6</v>
      </c>
      <c r="H27" s="14"/>
      <c r="I27" s="14"/>
      <c r="J27" s="14"/>
      <c r="K27" s="14"/>
      <c r="L27" s="14"/>
      <c r="M27" s="14"/>
    </row>
    <row r="28" spans="1:16" ht="15.2" customHeight="1">
      <c r="A28" s="336"/>
      <c r="B28" s="85" t="s">
        <v>15</v>
      </c>
      <c r="C28" s="85" t="s">
        <v>43</v>
      </c>
      <c r="D28" s="14">
        <v>70</v>
      </c>
      <c r="E28" s="14">
        <v>6</v>
      </c>
      <c r="F28" s="14">
        <v>70</v>
      </c>
      <c r="G28" s="14">
        <v>6</v>
      </c>
      <c r="H28" s="14"/>
      <c r="I28" s="14"/>
      <c r="J28" s="14"/>
      <c r="K28" s="14"/>
      <c r="L28" s="14"/>
      <c r="M28" s="14"/>
    </row>
    <row r="29" spans="1:16">
      <c r="A29" s="336"/>
      <c r="B29" s="85" t="s">
        <v>16</v>
      </c>
      <c r="C29" s="86" t="s">
        <v>22</v>
      </c>
      <c r="D29" s="14">
        <v>40</v>
      </c>
      <c r="E29" s="14">
        <v>5</v>
      </c>
      <c r="F29" s="14">
        <v>40</v>
      </c>
      <c r="G29" s="14">
        <v>5</v>
      </c>
      <c r="H29" s="14"/>
      <c r="I29" s="14"/>
      <c r="J29" s="14"/>
      <c r="K29" s="14"/>
      <c r="L29" s="14"/>
      <c r="M29" s="14"/>
    </row>
    <row r="30" spans="1:16" ht="15.6" customHeight="1">
      <c r="A30" s="337"/>
      <c r="B30" s="166" t="s">
        <v>24</v>
      </c>
      <c r="C30" s="167"/>
      <c r="D30" s="14">
        <f>D27+D28+D29</f>
        <v>180</v>
      </c>
      <c r="E30" s="14">
        <f t="shared" ref="E30:M30" si="2">E27+E28+E29</f>
        <v>17</v>
      </c>
      <c r="F30" s="14">
        <f t="shared" si="2"/>
        <v>180</v>
      </c>
      <c r="G30" s="14">
        <f t="shared" si="2"/>
        <v>17</v>
      </c>
      <c r="H30" s="14">
        <f t="shared" si="2"/>
        <v>0</v>
      </c>
      <c r="I30" s="14">
        <f t="shared" si="2"/>
        <v>0</v>
      </c>
      <c r="J30" s="14">
        <f t="shared" si="2"/>
        <v>0</v>
      </c>
      <c r="K30" s="14">
        <f t="shared" si="2"/>
        <v>0</v>
      </c>
      <c r="L30" s="14">
        <f t="shared" si="2"/>
        <v>0</v>
      </c>
      <c r="M30" s="14">
        <f t="shared" si="2"/>
        <v>0</v>
      </c>
    </row>
    <row r="31" spans="1:16" ht="70.349999999999994" customHeight="1">
      <c r="A31" s="6" t="s">
        <v>61</v>
      </c>
      <c r="B31" s="214" t="s">
        <v>25</v>
      </c>
      <c r="C31" s="215"/>
      <c r="D31" s="14">
        <v>45</v>
      </c>
      <c r="E31" s="14">
        <f>G31+I31+K31+M31</f>
        <v>7</v>
      </c>
      <c r="F31" s="14">
        <v>10</v>
      </c>
      <c r="G31" s="14">
        <v>2</v>
      </c>
      <c r="H31" s="14">
        <v>10</v>
      </c>
      <c r="I31" s="14">
        <v>2</v>
      </c>
      <c r="J31" s="14">
        <v>20</v>
      </c>
      <c r="K31" s="14">
        <v>2</v>
      </c>
      <c r="L31" s="14">
        <v>5</v>
      </c>
      <c r="M31" s="14">
        <v>1</v>
      </c>
    </row>
    <row r="32" spans="1:16" ht="53.45" customHeight="1">
      <c r="A32" s="6" t="s">
        <v>75</v>
      </c>
      <c r="B32" s="214" t="s">
        <v>26</v>
      </c>
      <c r="C32" s="215"/>
      <c r="D32" s="14">
        <f t="shared" ref="D32:E35" si="3">F32+H32+J32+L32</f>
        <v>30</v>
      </c>
      <c r="E32" s="14">
        <f t="shared" si="3"/>
        <v>4</v>
      </c>
      <c r="F32" s="14">
        <v>0</v>
      </c>
      <c r="G32" s="14">
        <v>0</v>
      </c>
      <c r="H32" s="14">
        <v>15</v>
      </c>
      <c r="I32" s="14">
        <v>2</v>
      </c>
      <c r="J32" s="14">
        <v>15</v>
      </c>
      <c r="K32" s="14">
        <v>2</v>
      </c>
      <c r="L32" s="14">
        <v>0</v>
      </c>
      <c r="M32" s="14">
        <v>0</v>
      </c>
    </row>
    <row r="33" spans="1:17" ht="45.2" customHeight="1">
      <c r="A33" s="350" t="s">
        <v>60</v>
      </c>
      <c r="B33" s="87" t="s">
        <v>51</v>
      </c>
      <c r="C33" s="87" t="s">
        <v>49</v>
      </c>
      <c r="D33" s="14">
        <v>10</v>
      </c>
      <c r="E33" s="14">
        <v>1.5</v>
      </c>
      <c r="F33" s="14"/>
      <c r="G33" s="14"/>
      <c r="H33" s="14"/>
      <c r="I33" s="14"/>
      <c r="J33" s="14"/>
      <c r="K33" s="14"/>
      <c r="L33" s="14">
        <v>10</v>
      </c>
      <c r="M33" s="14">
        <v>1.5</v>
      </c>
    </row>
    <row r="34" spans="1:17" ht="53.45" customHeight="1">
      <c r="A34" s="351"/>
      <c r="B34" s="87" t="s">
        <v>52</v>
      </c>
      <c r="C34" s="87" t="s">
        <v>50</v>
      </c>
      <c r="D34" s="14">
        <v>0</v>
      </c>
      <c r="E34" s="14">
        <v>0.5</v>
      </c>
      <c r="F34" s="14"/>
      <c r="G34" s="14"/>
      <c r="H34" s="14"/>
      <c r="I34" s="14"/>
      <c r="J34" s="14"/>
      <c r="K34" s="14"/>
      <c r="L34" s="14"/>
      <c r="M34" s="14">
        <v>0.5</v>
      </c>
    </row>
    <row r="35" spans="1:17" ht="45.2" customHeight="1" thickBot="1">
      <c r="A35" s="22"/>
      <c r="B35" s="338" t="s">
        <v>28</v>
      </c>
      <c r="C35" s="339"/>
      <c r="D35" s="67">
        <v>10</v>
      </c>
      <c r="E35" s="67">
        <f t="shared" si="3"/>
        <v>2</v>
      </c>
      <c r="F35" s="67"/>
      <c r="G35" s="67"/>
      <c r="H35" s="67"/>
      <c r="I35" s="67"/>
      <c r="J35" s="67"/>
      <c r="K35" s="67"/>
      <c r="L35" s="67">
        <v>10</v>
      </c>
      <c r="M35" s="67">
        <v>2</v>
      </c>
    </row>
    <row r="36" spans="1:17" ht="24" thickBot="1">
      <c r="A36" s="203" t="s">
        <v>29</v>
      </c>
      <c r="B36" s="204"/>
      <c r="C36" s="205"/>
      <c r="D36" s="69">
        <f>D30+D31+D32+D35</f>
        <v>265</v>
      </c>
      <c r="E36" s="69">
        <f t="shared" ref="E36:M36" si="4">E30+E31+E32+E35</f>
        <v>30</v>
      </c>
      <c r="F36" s="69">
        <f t="shared" si="4"/>
        <v>190</v>
      </c>
      <c r="G36" s="69">
        <f t="shared" si="4"/>
        <v>19</v>
      </c>
      <c r="H36" s="69">
        <f t="shared" si="4"/>
        <v>25</v>
      </c>
      <c r="I36" s="69">
        <f t="shared" si="4"/>
        <v>4</v>
      </c>
      <c r="J36" s="69">
        <f t="shared" si="4"/>
        <v>35</v>
      </c>
      <c r="K36" s="69">
        <f t="shared" si="4"/>
        <v>4</v>
      </c>
      <c r="L36" s="69">
        <f t="shared" si="4"/>
        <v>15</v>
      </c>
      <c r="M36" s="70">
        <f t="shared" si="4"/>
        <v>3</v>
      </c>
      <c r="P36" s="16">
        <f>G36+I36+K36+M36</f>
        <v>30</v>
      </c>
    </row>
    <row r="37" spans="1:17" ht="28.5" customHeight="1" thickBot="1">
      <c r="A37" s="332" t="s">
        <v>32</v>
      </c>
      <c r="B37" s="333"/>
      <c r="C37" s="334"/>
      <c r="D37" s="75">
        <f t="shared" ref="D37:M37" si="5">D36+D22</f>
        <v>530</v>
      </c>
      <c r="E37" s="75">
        <f t="shared" si="5"/>
        <v>60</v>
      </c>
      <c r="F37" s="75">
        <f t="shared" si="5"/>
        <v>383</v>
      </c>
      <c r="G37" s="75">
        <f t="shared" si="5"/>
        <v>39</v>
      </c>
      <c r="H37" s="75">
        <f t="shared" si="5"/>
        <v>60</v>
      </c>
      <c r="I37" s="75">
        <f t="shared" si="5"/>
        <v>8</v>
      </c>
      <c r="J37" s="75">
        <f t="shared" si="5"/>
        <v>55</v>
      </c>
      <c r="K37" s="75">
        <f t="shared" si="5"/>
        <v>6</v>
      </c>
      <c r="L37" s="75">
        <f t="shared" si="5"/>
        <v>32</v>
      </c>
      <c r="M37" s="76">
        <f t="shared" si="5"/>
        <v>7</v>
      </c>
      <c r="P37" s="16">
        <f>G37+I37+K37+M37</f>
        <v>60</v>
      </c>
    </row>
    <row r="38" spans="1:17" s="10" customFormat="1" ht="16.5" thickBo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7" ht="28.5" thickBot="1">
      <c r="A39" s="352" t="s">
        <v>58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4"/>
    </row>
    <row r="40" spans="1:17" ht="24" thickBot="1">
      <c r="A40" s="284" t="s">
        <v>12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6"/>
    </row>
    <row r="41" spans="1:17" ht="33.950000000000003" customHeight="1">
      <c r="A41" s="62"/>
      <c r="B41" s="27"/>
      <c r="C41" s="27"/>
      <c r="D41" s="213" t="s">
        <v>8</v>
      </c>
      <c r="E41" s="213"/>
      <c r="F41" s="213" t="s">
        <v>2</v>
      </c>
      <c r="G41" s="213"/>
      <c r="H41" s="213" t="s">
        <v>5</v>
      </c>
      <c r="I41" s="213"/>
      <c r="J41" s="213" t="s">
        <v>7</v>
      </c>
      <c r="K41" s="213"/>
      <c r="L41" s="213" t="s">
        <v>9</v>
      </c>
      <c r="M41" s="213"/>
      <c r="N41" s="224" t="s">
        <v>36</v>
      </c>
      <c r="O41" s="224"/>
    </row>
    <row r="42" spans="1:17" ht="32.1" customHeight="1">
      <c r="A42" s="6" t="s">
        <v>23</v>
      </c>
      <c r="B42" s="3" t="s">
        <v>0</v>
      </c>
      <c r="C42" s="3" t="s">
        <v>1</v>
      </c>
      <c r="D42" s="3" t="s">
        <v>6</v>
      </c>
      <c r="E42" s="3" t="s">
        <v>3</v>
      </c>
      <c r="F42" s="3" t="s">
        <v>4</v>
      </c>
      <c r="G42" s="3" t="s">
        <v>3</v>
      </c>
      <c r="H42" s="3" t="s">
        <v>6</v>
      </c>
      <c r="I42" s="3" t="s">
        <v>3</v>
      </c>
      <c r="J42" s="3" t="s">
        <v>6</v>
      </c>
      <c r="K42" s="3" t="s">
        <v>3</v>
      </c>
      <c r="L42" s="3" t="s">
        <v>6</v>
      </c>
      <c r="M42" s="3" t="s">
        <v>3</v>
      </c>
      <c r="N42" s="3" t="s">
        <v>6</v>
      </c>
      <c r="O42" s="3" t="s">
        <v>3</v>
      </c>
    </row>
    <row r="43" spans="1:17" ht="39.6" customHeight="1">
      <c r="A43" s="348" t="s">
        <v>73</v>
      </c>
      <c r="B43" s="85" t="s">
        <v>14</v>
      </c>
      <c r="C43" s="86" t="s">
        <v>45</v>
      </c>
      <c r="D43" s="14">
        <v>20</v>
      </c>
      <c r="E43" s="14">
        <v>4</v>
      </c>
      <c r="F43" s="14">
        <v>20</v>
      </c>
      <c r="G43" s="14">
        <v>4</v>
      </c>
      <c r="H43" s="14"/>
      <c r="I43" s="14"/>
      <c r="J43" s="14"/>
      <c r="K43" s="14"/>
      <c r="L43" s="14"/>
      <c r="M43" s="14"/>
      <c r="N43" s="14">
        <v>0</v>
      </c>
      <c r="O43" s="14">
        <v>0</v>
      </c>
      <c r="Q43">
        <v>4</v>
      </c>
    </row>
    <row r="44" spans="1:17">
      <c r="A44" s="336"/>
      <c r="B44" s="85" t="s">
        <v>15</v>
      </c>
      <c r="C44" s="85" t="s">
        <v>22</v>
      </c>
      <c r="D44" s="14">
        <v>35</v>
      </c>
      <c r="E44" s="14">
        <f t="shared" ref="E44:E48" si="6">G44+I44+K44+M44+O44</f>
        <v>3</v>
      </c>
      <c r="F44" s="14">
        <v>35</v>
      </c>
      <c r="G44" s="14">
        <v>3</v>
      </c>
      <c r="H44" s="14"/>
      <c r="I44" s="14"/>
      <c r="J44" s="14"/>
      <c r="K44" s="14"/>
      <c r="L44" s="14"/>
      <c r="M44" s="14"/>
      <c r="N44" s="14">
        <v>0</v>
      </c>
      <c r="O44" s="14">
        <v>0</v>
      </c>
      <c r="Q44">
        <v>3</v>
      </c>
    </row>
    <row r="45" spans="1:17" ht="53.45" customHeight="1">
      <c r="A45" s="336"/>
      <c r="B45" s="85" t="s">
        <v>16</v>
      </c>
      <c r="C45" s="86" t="s">
        <v>33</v>
      </c>
      <c r="D45" s="14">
        <v>30</v>
      </c>
      <c r="E45" s="14">
        <f t="shared" si="6"/>
        <v>6</v>
      </c>
      <c r="F45" s="14">
        <v>7.5</v>
      </c>
      <c r="G45" s="14">
        <v>3</v>
      </c>
      <c r="H45" s="14">
        <v>12.5</v>
      </c>
      <c r="I45" s="14">
        <v>1.5</v>
      </c>
      <c r="J45" s="14">
        <v>10</v>
      </c>
      <c r="K45" s="14">
        <v>1.5</v>
      </c>
      <c r="L45" s="14">
        <v>0</v>
      </c>
      <c r="M45" s="14"/>
      <c r="N45" s="14">
        <v>0</v>
      </c>
      <c r="O45" s="14">
        <v>0</v>
      </c>
      <c r="Q45">
        <v>6</v>
      </c>
    </row>
    <row r="46" spans="1:17" ht="21.6" customHeight="1">
      <c r="A46" s="337"/>
      <c r="B46" s="166" t="s">
        <v>24</v>
      </c>
      <c r="C46" s="167"/>
      <c r="D46" s="14">
        <f t="shared" ref="D46" si="7">F46+H46+J46+L46+N46</f>
        <v>85</v>
      </c>
      <c r="E46" s="14">
        <f t="shared" si="6"/>
        <v>13</v>
      </c>
      <c r="F46" s="14">
        <f t="shared" ref="F46:O46" si="8">F43+F44+F45</f>
        <v>62.5</v>
      </c>
      <c r="G46" s="14">
        <f t="shared" si="8"/>
        <v>10</v>
      </c>
      <c r="H46" s="14">
        <f t="shared" si="8"/>
        <v>12.5</v>
      </c>
      <c r="I46" s="14">
        <f t="shared" si="8"/>
        <v>1.5</v>
      </c>
      <c r="J46" s="14">
        <f t="shared" si="8"/>
        <v>10</v>
      </c>
      <c r="K46" s="14">
        <f t="shared" si="8"/>
        <v>1.5</v>
      </c>
      <c r="L46" s="14">
        <f t="shared" si="8"/>
        <v>0</v>
      </c>
      <c r="M46" s="14">
        <f t="shared" si="8"/>
        <v>0</v>
      </c>
      <c r="N46" s="14">
        <f t="shared" si="8"/>
        <v>0</v>
      </c>
      <c r="O46" s="14">
        <f t="shared" si="8"/>
        <v>0</v>
      </c>
      <c r="Q46">
        <f>G46+I46+K46+M46+O46</f>
        <v>13</v>
      </c>
    </row>
    <row r="47" spans="1:17" ht="61.5" customHeight="1">
      <c r="A47" s="6" t="s">
        <v>64</v>
      </c>
      <c r="B47" s="214" t="s">
        <v>25</v>
      </c>
      <c r="C47" s="215"/>
      <c r="D47" s="14">
        <f>F47+H47+J47+L47+N47</f>
        <v>30</v>
      </c>
      <c r="E47" s="14">
        <f t="shared" si="6"/>
        <v>3</v>
      </c>
      <c r="F47" s="14">
        <v>0</v>
      </c>
      <c r="G47" s="14">
        <v>0</v>
      </c>
      <c r="H47" s="14">
        <v>20</v>
      </c>
      <c r="I47" s="14">
        <v>2</v>
      </c>
      <c r="J47" s="14">
        <v>10</v>
      </c>
      <c r="K47" s="14">
        <v>1</v>
      </c>
      <c r="L47" s="14">
        <v>0</v>
      </c>
      <c r="M47" s="14">
        <v>0</v>
      </c>
      <c r="N47" s="14">
        <v>0</v>
      </c>
      <c r="O47" s="14">
        <v>0</v>
      </c>
      <c r="Q47">
        <f t="shared" ref="Q47:Q51" si="9">G47+I47+K47+M47+O47</f>
        <v>3</v>
      </c>
    </row>
    <row r="48" spans="1:17" ht="41.85" customHeight="1">
      <c r="A48" s="7" t="s">
        <v>35</v>
      </c>
      <c r="B48" s="214" t="s">
        <v>26</v>
      </c>
      <c r="C48" s="215"/>
      <c r="D48" s="14"/>
      <c r="E48" s="14">
        <f t="shared" si="6"/>
        <v>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23">
        <v>10</v>
      </c>
      <c r="Q48">
        <f t="shared" si="9"/>
        <v>10</v>
      </c>
    </row>
    <row r="49" spans="1:17" s="25" customFormat="1" ht="50.85" customHeight="1">
      <c r="A49" s="340" t="s">
        <v>74</v>
      </c>
      <c r="B49" s="87" t="s">
        <v>51</v>
      </c>
      <c r="C49" s="87" t="s">
        <v>53</v>
      </c>
      <c r="D49" s="24">
        <v>12</v>
      </c>
      <c r="E49" s="24">
        <v>3</v>
      </c>
      <c r="F49" s="24"/>
      <c r="G49" s="24"/>
      <c r="H49" s="24"/>
      <c r="I49" s="24"/>
      <c r="J49" s="24"/>
      <c r="K49" s="24"/>
      <c r="L49" s="24">
        <v>12</v>
      </c>
      <c r="M49" s="24">
        <v>3</v>
      </c>
      <c r="N49" s="24"/>
      <c r="O49" s="26"/>
    </row>
    <row r="50" spans="1:17" s="25" customFormat="1" ht="51.6" customHeight="1">
      <c r="A50" s="341"/>
      <c r="B50" s="87" t="s">
        <v>52</v>
      </c>
      <c r="C50" s="87" t="s">
        <v>50</v>
      </c>
      <c r="D50" s="24">
        <v>0</v>
      </c>
      <c r="E50" s="24">
        <v>1</v>
      </c>
      <c r="F50" s="24"/>
      <c r="G50" s="24"/>
      <c r="H50" s="24"/>
      <c r="I50" s="24"/>
      <c r="J50" s="24"/>
      <c r="K50" s="24"/>
      <c r="L50" s="24">
        <v>0</v>
      </c>
      <c r="M50" s="24">
        <v>1</v>
      </c>
      <c r="N50" s="24"/>
      <c r="O50" s="26"/>
    </row>
    <row r="51" spans="1:17" ht="27.6" customHeight="1" thickBot="1">
      <c r="A51" s="22"/>
      <c r="B51" s="206" t="s">
        <v>28</v>
      </c>
      <c r="C51" s="207"/>
      <c r="D51" s="67">
        <v>12</v>
      </c>
      <c r="E51" s="67">
        <v>4</v>
      </c>
      <c r="F51" s="67"/>
      <c r="G51" s="67"/>
      <c r="H51" s="67"/>
      <c r="I51" s="67"/>
      <c r="J51" s="67"/>
      <c r="K51" s="67"/>
      <c r="L51" s="67">
        <v>12</v>
      </c>
      <c r="M51" s="67">
        <v>4</v>
      </c>
      <c r="N51" s="67">
        <v>0</v>
      </c>
      <c r="O51" s="67">
        <v>0</v>
      </c>
      <c r="Q51">
        <f t="shared" si="9"/>
        <v>4</v>
      </c>
    </row>
    <row r="52" spans="1:17" ht="24" thickBot="1">
      <c r="A52" s="330" t="s">
        <v>37</v>
      </c>
      <c r="B52" s="331"/>
      <c r="C52" s="331"/>
      <c r="D52" s="69">
        <f>D51+D48+D47+D46</f>
        <v>127</v>
      </c>
      <c r="E52" s="69">
        <f t="shared" ref="E52:O52" si="10">E51+E48+E47+E46</f>
        <v>30</v>
      </c>
      <c r="F52" s="69">
        <f t="shared" si="10"/>
        <v>62.5</v>
      </c>
      <c r="G52" s="69">
        <f t="shared" si="10"/>
        <v>10</v>
      </c>
      <c r="H52" s="69">
        <f t="shared" si="10"/>
        <v>32.5</v>
      </c>
      <c r="I52" s="69">
        <f t="shared" si="10"/>
        <v>3.5</v>
      </c>
      <c r="J52" s="69">
        <f t="shared" si="10"/>
        <v>20</v>
      </c>
      <c r="K52" s="69">
        <f t="shared" si="10"/>
        <v>2.5</v>
      </c>
      <c r="L52" s="69">
        <f t="shared" si="10"/>
        <v>12</v>
      </c>
      <c r="M52" s="69">
        <f t="shared" si="10"/>
        <v>4</v>
      </c>
      <c r="N52" s="69">
        <f t="shared" si="10"/>
        <v>0</v>
      </c>
      <c r="O52" s="70">
        <f t="shared" si="10"/>
        <v>10</v>
      </c>
      <c r="Q52" s="16">
        <f>G52+M52+I52+K52+O52</f>
        <v>30</v>
      </c>
    </row>
    <row r="53" spans="1:17" ht="15.75" thickBot="1"/>
    <row r="54" spans="1:17" ht="24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6"/>
    </row>
    <row r="55" spans="1:17" ht="35.450000000000003" customHeight="1">
      <c r="A55" s="62"/>
      <c r="B55" s="27"/>
      <c r="C55" s="27"/>
      <c r="D55" s="213" t="s">
        <v>8</v>
      </c>
      <c r="E55" s="213"/>
      <c r="F55" s="213" t="s">
        <v>2</v>
      </c>
      <c r="G55" s="213"/>
      <c r="H55" s="213" t="s">
        <v>5</v>
      </c>
      <c r="I55" s="213"/>
      <c r="J55" s="213" t="s">
        <v>7</v>
      </c>
      <c r="K55" s="213"/>
      <c r="L55" s="213" t="s">
        <v>9</v>
      </c>
      <c r="M55" s="213"/>
      <c r="N55" s="224" t="s">
        <v>36</v>
      </c>
      <c r="O55" s="224"/>
    </row>
    <row r="56" spans="1:17" ht="47.25">
      <c r="A56" s="6" t="s">
        <v>23</v>
      </c>
      <c r="B56" s="3" t="s">
        <v>0</v>
      </c>
      <c r="C56" s="3" t="s">
        <v>1</v>
      </c>
      <c r="D56" s="3" t="s">
        <v>6</v>
      </c>
      <c r="E56" s="3" t="s">
        <v>3</v>
      </c>
      <c r="F56" s="3" t="s">
        <v>4</v>
      </c>
      <c r="G56" s="3" t="s">
        <v>3</v>
      </c>
      <c r="H56" s="3" t="s">
        <v>6</v>
      </c>
      <c r="I56" s="3" t="s">
        <v>3</v>
      </c>
      <c r="J56" s="3" t="s">
        <v>6</v>
      </c>
      <c r="K56" s="3" t="s">
        <v>3</v>
      </c>
      <c r="L56" s="3" t="s">
        <v>6</v>
      </c>
      <c r="M56" s="3" t="s">
        <v>3</v>
      </c>
      <c r="N56" s="3" t="s">
        <v>6</v>
      </c>
      <c r="O56" s="3" t="s">
        <v>3</v>
      </c>
    </row>
    <row r="57" spans="1:17" ht="36.200000000000003" customHeight="1">
      <c r="A57" s="335" t="s">
        <v>71</v>
      </c>
      <c r="B57" s="88" t="s">
        <v>14</v>
      </c>
      <c r="C57" s="86" t="s">
        <v>46</v>
      </c>
      <c r="D57" s="24">
        <v>20</v>
      </c>
      <c r="E57" s="24">
        <f>G57+I57+K57+M57+O57</f>
        <v>3</v>
      </c>
      <c r="F57" s="24">
        <v>20</v>
      </c>
      <c r="G57" s="24">
        <v>3</v>
      </c>
      <c r="H57" s="24"/>
      <c r="I57" s="24"/>
      <c r="J57" s="24"/>
      <c r="K57" s="24"/>
      <c r="L57" s="24"/>
      <c r="M57" s="24"/>
      <c r="N57" s="24">
        <v>0</v>
      </c>
      <c r="O57" s="24">
        <v>0</v>
      </c>
    </row>
    <row r="58" spans="1:17">
      <c r="A58" s="336"/>
      <c r="B58" s="88" t="s">
        <v>15</v>
      </c>
      <c r="C58" s="85" t="s">
        <v>22</v>
      </c>
      <c r="D58" s="24">
        <v>35</v>
      </c>
      <c r="E58" s="24">
        <f t="shared" ref="E58:E62" si="11">G58+I58+K58+M58+O58</f>
        <v>3</v>
      </c>
      <c r="F58" s="24">
        <v>35</v>
      </c>
      <c r="G58" s="24">
        <v>3</v>
      </c>
      <c r="H58" s="24"/>
      <c r="I58" s="24"/>
      <c r="J58" s="24"/>
      <c r="K58" s="24"/>
      <c r="L58" s="24"/>
      <c r="M58" s="24"/>
      <c r="N58" s="24">
        <v>0</v>
      </c>
      <c r="O58" s="24">
        <v>0</v>
      </c>
    </row>
    <row r="59" spans="1:17" ht="45.95" customHeight="1">
      <c r="A59" s="336"/>
      <c r="B59" s="88" t="s">
        <v>16</v>
      </c>
      <c r="C59" s="86" t="s">
        <v>33</v>
      </c>
      <c r="D59" s="24">
        <v>30</v>
      </c>
      <c r="E59" s="24">
        <f t="shared" si="11"/>
        <v>6</v>
      </c>
      <c r="F59" s="24">
        <v>7.5</v>
      </c>
      <c r="G59" s="24">
        <v>3</v>
      </c>
      <c r="H59" s="24">
        <v>12.5</v>
      </c>
      <c r="I59" s="24">
        <v>1.5</v>
      </c>
      <c r="J59" s="24">
        <v>10</v>
      </c>
      <c r="K59" s="24">
        <v>1.5</v>
      </c>
      <c r="L59" s="24">
        <v>0</v>
      </c>
      <c r="M59" s="24"/>
      <c r="N59" s="24">
        <v>0</v>
      </c>
      <c r="O59" s="24">
        <v>0</v>
      </c>
    </row>
    <row r="60" spans="1:17" ht="15.75">
      <c r="A60" s="337"/>
      <c r="B60" s="166" t="s">
        <v>24</v>
      </c>
      <c r="C60" s="167"/>
      <c r="D60" s="24">
        <f t="shared" ref="D60:D62" si="12">F60+H60+J60+L60+N60</f>
        <v>85</v>
      </c>
      <c r="E60" s="24">
        <f t="shared" si="11"/>
        <v>12</v>
      </c>
      <c r="F60" s="24">
        <f t="shared" ref="F60:O60" si="13">F57+F58+F59</f>
        <v>62.5</v>
      </c>
      <c r="G60" s="24">
        <f t="shared" si="13"/>
        <v>9</v>
      </c>
      <c r="H60" s="24">
        <f t="shared" si="13"/>
        <v>12.5</v>
      </c>
      <c r="I60" s="24">
        <f t="shared" si="13"/>
        <v>1.5</v>
      </c>
      <c r="J60" s="24">
        <f t="shared" si="13"/>
        <v>10</v>
      </c>
      <c r="K60" s="24">
        <f t="shared" si="13"/>
        <v>1.5</v>
      </c>
      <c r="L60" s="24">
        <f t="shared" si="13"/>
        <v>0</v>
      </c>
      <c r="M60" s="24">
        <f t="shared" si="13"/>
        <v>0</v>
      </c>
      <c r="N60" s="24">
        <f t="shared" si="13"/>
        <v>0</v>
      </c>
      <c r="O60" s="24">
        <f t="shared" si="13"/>
        <v>0</v>
      </c>
      <c r="P60" s="18">
        <f>G60+I60+K60+M60+O60</f>
        <v>12</v>
      </c>
    </row>
    <row r="61" spans="1:17" ht="32.450000000000003" customHeight="1">
      <c r="A61" s="6" t="s">
        <v>38</v>
      </c>
      <c r="B61" s="166" t="s">
        <v>25</v>
      </c>
      <c r="C61" s="167"/>
      <c r="D61" s="24">
        <f t="shared" si="12"/>
        <v>30</v>
      </c>
      <c r="E61" s="24">
        <f t="shared" si="11"/>
        <v>4</v>
      </c>
      <c r="F61" s="24">
        <v>0</v>
      </c>
      <c r="G61" s="24">
        <v>0</v>
      </c>
      <c r="H61" s="24">
        <v>15</v>
      </c>
      <c r="I61" s="24">
        <v>2</v>
      </c>
      <c r="J61" s="24">
        <v>15</v>
      </c>
      <c r="K61" s="24">
        <v>2</v>
      </c>
      <c r="L61" s="24">
        <v>0</v>
      </c>
      <c r="M61" s="24">
        <v>0</v>
      </c>
      <c r="N61" s="24">
        <v>0</v>
      </c>
      <c r="O61" s="24">
        <v>0</v>
      </c>
      <c r="P61" s="18">
        <f t="shared" ref="P61:P64" si="14">G61+I61+K61+M61+O61</f>
        <v>4</v>
      </c>
    </row>
    <row r="62" spans="1:17" ht="68.099999999999994" customHeight="1">
      <c r="A62" s="7" t="s">
        <v>35</v>
      </c>
      <c r="B62" s="214" t="s">
        <v>26</v>
      </c>
      <c r="C62" s="215"/>
      <c r="D62" s="24">
        <f t="shared" si="12"/>
        <v>0</v>
      </c>
      <c r="E62" s="24">
        <f t="shared" si="11"/>
        <v>10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10</v>
      </c>
      <c r="P62" s="18">
        <f t="shared" si="14"/>
        <v>10</v>
      </c>
    </row>
    <row r="63" spans="1:17" ht="62.45" customHeight="1" thickBot="1">
      <c r="A63" s="21" t="s">
        <v>39</v>
      </c>
      <c r="B63" s="206" t="s">
        <v>28</v>
      </c>
      <c r="C63" s="207"/>
      <c r="D63" s="54">
        <v>8</v>
      </c>
      <c r="E63" s="54">
        <v>4</v>
      </c>
      <c r="F63" s="54"/>
      <c r="G63" s="54"/>
      <c r="H63" s="54"/>
      <c r="I63" s="54"/>
      <c r="J63" s="54"/>
      <c r="K63" s="54"/>
      <c r="L63" s="54">
        <v>8</v>
      </c>
      <c r="M63" s="54">
        <v>4</v>
      </c>
      <c r="N63" s="54">
        <v>0</v>
      </c>
      <c r="O63" s="54">
        <v>0</v>
      </c>
      <c r="P63" s="18">
        <f t="shared" si="14"/>
        <v>4</v>
      </c>
    </row>
    <row r="64" spans="1:17" ht="32.450000000000003" customHeight="1" thickBot="1">
      <c r="A64" s="330" t="s">
        <v>40</v>
      </c>
      <c r="B64" s="331"/>
      <c r="C64" s="331"/>
      <c r="D64" s="68">
        <f>F64+H64+J64+L64+N64</f>
        <v>123</v>
      </c>
      <c r="E64" s="68">
        <f>G64+I64+K64+M64+O64</f>
        <v>30</v>
      </c>
      <c r="F64" s="69">
        <f t="shared" ref="F64:O64" si="15">SUM(F60:F63)</f>
        <v>62.5</v>
      </c>
      <c r="G64" s="69">
        <f t="shared" si="15"/>
        <v>9</v>
      </c>
      <c r="H64" s="69">
        <f t="shared" si="15"/>
        <v>27.5</v>
      </c>
      <c r="I64" s="69">
        <f t="shared" si="15"/>
        <v>3.5</v>
      </c>
      <c r="J64" s="69">
        <f t="shared" si="15"/>
        <v>25</v>
      </c>
      <c r="K64" s="69">
        <f t="shared" si="15"/>
        <v>3.5</v>
      </c>
      <c r="L64" s="69">
        <f t="shared" si="15"/>
        <v>8</v>
      </c>
      <c r="M64" s="69">
        <f t="shared" si="15"/>
        <v>4</v>
      </c>
      <c r="N64" s="69">
        <f t="shared" si="15"/>
        <v>0</v>
      </c>
      <c r="O64" s="70">
        <f t="shared" si="15"/>
        <v>10</v>
      </c>
      <c r="P64" s="64">
        <f t="shared" si="14"/>
        <v>30</v>
      </c>
      <c r="Q64" t="s">
        <v>48</v>
      </c>
    </row>
    <row r="65" spans="1:16" ht="40.5" customHeight="1" thickBot="1">
      <c r="A65" s="357" t="s">
        <v>41</v>
      </c>
      <c r="B65" s="358"/>
      <c r="C65" s="359"/>
      <c r="D65" s="79">
        <f t="shared" ref="D65:O65" si="16">D64+D52</f>
        <v>250</v>
      </c>
      <c r="E65" s="79">
        <f t="shared" si="16"/>
        <v>60</v>
      </c>
      <c r="F65" s="79">
        <f t="shared" si="16"/>
        <v>125</v>
      </c>
      <c r="G65" s="79">
        <f t="shared" si="16"/>
        <v>19</v>
      </c>
      <c r="H65" s="79">
        <f t="shared" si="16"/>
        <v>60</v>
      </c>
      <c r="I65" s="79">
        <f t="shared" si="16"/>
        <v>7</v>
      </c>
      <c r="J65" s="79">
        <f t="shared" si="16"/>
        <v>45</v>
      </c>
      <c r="K65" s="79">
        <f t="shared" si="16"/>
        <v>6</v>
      </c>
      <c r="L65" s="79">
        <f t="shared" si="16"/>
        <v>20</v>
      </c>
      <c r="M65" s="79">
        <f t="shared" si="16"/>
        <v>8</v>
      </c>
      <c r="N65" s="79">
        <f t="shared" si="16"/>
        <v>0</v>
      </c>
      <c r="O65" s="80">
        <f t="shared" si="16"/>
        <v>20</v>
      </c>
      <c r="P65" s="64"/>
    </row>
    <row r="67" spans="1:16" ht="23.25">
      <c r="A67" s="194" t="s">
        <v>42</v>
      </c>
      <c r="B67" s="195"/>
      <c r="C67" s="196"/>
      <c r="D67" s="13">
        <f t="shared" ref="D67:O67" si="17">D65+D37</f>
        <v>780</v>
      </c>
      <c r="E67" s="13">
        <f t="shared" si="17"/>
        <v>120</v>
      </c>
      <c r="F67" s="13">
        <f t="shared" si="17"/>
        <v>508</v>
      </c>
      <c r="G67" s="19">
        <f t="shared" si="17"/>
        <v>58</v>
      </c>
      <c r="H67" s="13">
        <f t="shared" si="17"/>
        <v>120</v>
      </c>
      <c r="I67" s="19">
        <f t="shared" si="17"/>
        <v>15</v>
      </c>
      <c r="J67" s="13">
        <f t="shared" si="17"/>
        <v>100</v>
      </c>
      <c r="K67" s="19">
        <f t="shared" si="17"/>
        <v>12</v>
      </c>
      <c r="L67" s="13">
        <f t="shared" si="17"/>
        <v>52</v>
      </c>
      <c r="M67" s="19">
        <f t="shared" si="17"/>
        <v>15</v>
      </c>
      <c r="N67" s="13">
        <f t="shared" si="17"/>
        <v>0</v>
      </c>
      <c r="O67" s="19">
        <f t="shared" si="17"/>
        <v>20</v>
      </c>
    </row>
  </sheetData>
  <mergeCells count="65">
    <mergeCell ref="H25:I25"/>
    <mergeCell ref="J25:K25"/>
    <mergeCell ref="L25:M25"/>
    <mergeCell ref="D25:E25"/>
    <mergeCell ref="F25:G25"/>
    <mergeCell ref="A8:M8"/>
    <mergeCell ref="A10:M10"/>
    <mergeCell ref="H13:I13"/>
    <mergeCell ref="J13:K13"/>
    <mergeCell ref="L13:M13"/>
    <mergeCell ref="A11:M11"/>
    <mergeCell ref="A12:M12"/>
    <mergeCell ref="D13:E13"/>
    <mergeCell ref="F13:G13"/>
    <mergeCell ref="A9:M9"/>
    <mergeCell ref="A2:M3"/>
    <mergeCell ref="A4:M4"/>
    <mergeCell ref="A5:M5"/>
    <mergeCell ref="A6:M6"/>
    <mergeCell ref="A7:M7"/>
    <mergeCell ref="A24:M24"/>
    <mergeCell ref="A15:A18"/>
    <mergeCell ref="B18:C18"/>
    <mergeCell ref="B19:C19"/>
    <mergeCell ref="B20:C20"/>
    <mergeCell ref="B21:C21"/>
    <mergeCell ref="A22:C22"/>
    <mergeCell ref="A39:O39"/>
    <mergeCell ref="A27:A30"/>
    <mergeCell ref="B30:C30"/>
    <mergeCell ref="B31:C31"/>
    <mergeCell ref="B32:C32"/>
    <mergeCell ref="B35:C35"/>
    <mergeCell ref="A36:C36"/>
    <mergeCell ref="A37:C37"/>
    <mergeCell ref="A33:A34"/>
    <mergeCell ref="B61:C61"/>
    <mergeCell ref="D55:E55"/>
    <mergeCell ref="A40:O40"/>
    <mergeCell ref="D41:E41"/>
    <mergeCell ref="F41:G41"/>
    <mergeCell ref="A43:A46"/>
    <mergeCell ref="B46:C46"/>
    <mergeCell ref="H41:I41"/>
    <mergeCell ref="J41:K41"/>
    <mergeCell ref="L41:M41"/>
    <mergeCell ref="N41:O41"/>
    <mergeCell ref="B47:C47"/>
    <mergeCell ref="B48:C48"/>
    <mergeCell ref="B51:C51"/>
    <mergeCell ref="A52:C52"/>
    <mergeCell ref="A49:A50"/>
    <mergeCell ref="B62:C62"/>
    <mergeCell ref="B63:C63"/>
    <mergeCell ref="A64:C64"/>
    <mergeCell ref="A65:C65"/>
    <mergeCell ref="A67:C67"/>
    <mergeCell ref="A57:A60"/>
    <mergeCell ref="B60:C60"/>
    <mergeCell ref="A54:O54"/>
    <mergeCell ref="H55:I55"/>
    <mergeCell ref="J55:K55"/>
    <mergeCell ref="L55:M55"/>
    <mergeCell ref="N55:O55"/>
    <mergeCell ref="F55:G55"/>
  </mergeCells>
  <phoneticPr fontId="8" type="noConversion"/>
  <pageMargins left="0.7" right="0.7" top="0.75" bottom="0.75" header="0.3" footer="0.3"/>
  <pageSetup paperSize="8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78"/>
  <sheetViews>
    <sheetView zoomScale="78" zoomScaleNormal="78" workbookViewId="0">
      <selection activeCell="C1" sqref="C1"/>
    </sheetView>
  </sheetViews>
  <sheetFormatPr baseColWidth="10" defaultColWidth="10.88671875" defaultRowHeight="15"/>
  <cols>
    <col min="1" max="1" width="26" customWidth="1"/>
    <col min="2" max="2" width="7" customWidth="1"/>
    <col min="3" max="3" width="33.33203125" style="82" customWidth="1"/>
    <col min="4" max="4" width="6.88671875" customWidth="1"/>
    <col min="5" max="5" width="6.21875" customWidth="1"/>
    <col min="6" max="6" width="7.109375" customWidth="1"/>
    <col min="7" max="7" width="5.88671875" customWidth="1"/>
    <col min="8" max="8" width="6.44140625" customWidth="1"/>
    <col min="9" max="9" width="6" customWidth="1"/>
    <col min="10" max="10" width="6.6640625" customWidth="1"/>
    <col min="11" max="11" width="5.88671875" customWidth="1"/>
    <col min="12" max="12" width="6.33203125" customWidth="1"/>
    <col min="13" max="13" width="5.88671875" customWidth="1"/>
    <col min="14" max="14" width="7.88671875" customWidth="1"/>
    <col min="15" max="15" width="6" customWidth="1"/>
    <col min="16" max="16" width="28.109375" customWidth="1"/>
  </cols>
  <sheetData>
    <row r="1" spans="1:13" ht="70.349999999999994" customHeight="1" thickBot="1"/>
    <row r="2" spans="1:13" ht="30.75" customHeight="1" thickBot="1">
      <c r="A2" s="270" t="s">
        <v>144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2"/>
    </row>
    <row r="3" spans="1:13" ht="37.5" customHeight="1" thickBot="1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5"/>
    </row>
    <row r="4" spans="1:13" ht="16.5" thickBot="1">
      <c r="A4" s="174" t="s">
        <v>19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</row>
    <row r="5" spans="1:13" ht="16.350000000000001" customHeight="1" thickBot="1">
      <c r="A5" s="277" t="s">
        <v>118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2"/>
    </row>
    <row r="6" spans="1:13" ht="16.5" thickBot="1">
      <c r="A6" s="180" t="s">
        <v>20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/>
    </row>
    <row r="7" spans="1:13" ht="15.75">
      <c r="A7" s="322" t="s">
        <v>21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1"/>
    </row>
    <row r="8" spans="1:13" ht="15.75">
      <c r="A8" s="373" t="s">
        <v>143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4"/>
    </row>
    <row r="9" spans="1:13" ht="6" customHeight="1">
      <c r="A9" s="375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</row>
    <row r="10" spans="1:13" ht="74.25" customHeight="1" thickBot="1">
      <c r="A10" s="282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</row>
    <row r="11" spans="1:13" ht="29.85" customHeight="1" thickBot="1">
      <c r="A11" s="352" t="s">
        <v>57</v>
      </c>
      <c r="B11" s="353"/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54"/>
    </row>
    <row r="12" spans="1:13" ht="28.9" customHeight="1" thickBot="1">
      <c r="A12" s="168" t="s">
        <v>10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70"/>
    </row>
    <row r="13" spans="1:13" ht="16.149999999999999" customHeight="1">
      <c r="A13" s="15"/>
      <c r="B13" s="2"/>
      <c r="C13" s="4"/>
      <c r="D13" s="209" t="s">
        <v>8</v>
      </c>
      <c r="E13" s="209"/>
      <c r="F13" s="209" t="s">
        <v>2</v>
      </c>
      <c r="G13" s="209"/>
      <c r="H13" s="209" t="s">
        <v>5</v>
      </c>
      <c r="I13" s="209"/>
      <c r="J13" s="209" t="s">
        <v>7</v>
      </c>
      <c r="K13" s="209"/>
      <c r="L13" s="209" t="s">
        <v>9</v>
      </c>
      <c r="M13" s="209"/>
    </row>
    <row r="14" spans="1:13" s="82" customFormat="1" ht="47.25">
      <c r="A14" s="6" t="s">
        <v>23</v>
      </c>
      <c r="B14" s="3" t="s">
        <v>0</v>
      </c>
      <c r="C14" s="3" t="s">
        <v>1</v>
      </c>
      <c r="D14" s="3" t="s">
        <v>6</v>
      </c>
      <c r="E14" s="3" t="s">
        <v>3</v>
      </c>
      <c r="F14" s="3" t="s">
        <v>4</v>
      </c>
      <c r="G14" s="3" t="s">
        <v>3</v>
      </c>
      <c r="H14" s="3" t="s">
        <v>6</v>
      </c>
      <c r="I14" s="3" t="s">
        <v>3</v>
      </c>
      <c r="J14" s="3" t="s">
        <v>6</v>
      </c>
      <c r="K14" s="3" t="s">
        <v>3</v>
      </c>
      <c r="L14" s="3" t="s">
        <v>6</v>
      </c>
      <c r="M14" s="3" t="s">
        <v>3</v>
      </c>
    </row>
    <row r="15" spans="1:13" ht="31.35" customHeight="1">
      <c r="A15" s="368" t="s">
        <v>134</v>
      </c>
      <c r="B15" s="2" t="s">
        <v>14</v>
      </c>
      <c r="C15" s="97" t="s">
        <v>133</v>
      </c>
      <c r="D15" s="35">
        <f>F15+H15+J15+L15</f>
        <v>55</v>
      </c>
      <c r="E15" s="35">
        <v>7</v>
      </c>
      <c r="F15" s="35">
        <v>55</v>
      </c>
      <c r="G15" s="35">
        <v>7</v>
      </c>
      <c r="H15" s="35"/>
      <c r="I15" s="35"/>
      <c r="J15" s="35"/>
      <c r="K15" s="35"/>
      <c r="L15" s="35"/>
      <c r="M15" s="35"/>
    </row>
    <row r="16" spans="1:13" ht="26.65" customHeight="1">
      <c r="A16" s="369"/>
      <c r="B16" s="2" t="s">
        <v>15</v>
      </c>
      <c r="C16" s="97" t="s">
        <v>141</v>
      </c>
      <c r="D16" s="35">
        <f>F16+H16+J16+L16</f>
        <v>20</v>
      </c>
      <c r="E16" s="35">
        <v>3</v>
      </c>
      <c r="F16" s="35">
        <v>20</v>
      </c>
      <c r="G16" s="35">
        <v>3</v>
      </c>
      <c r="H16" s="35"/>
      <c r="I16" s="35"/>
      <c r="J16" s="35"/>
      <c r="K16" s="35"/>
      <c r="L16" s="35"/>
      <c r="M16" s="35"/>
    </row>
    <row r="17" spans="1:13" ht="33.950000000000003" customHeight="1">
      <c r="A17" s="369"/>
      <c r="B17" s="2" t="s">
        <v>16</v>
      </c>
      <c r="C17" s="97" t="s">
        <v>131</v>
      </c>
      <c r="D17" s="35">
        <f>F17+H17+J17+L17</f>
        <v>55</v>
      </c>
      <c r="E17" s="35">
        <v>7</v>
      </c>
      <c r="F17" s="35">
        <v>55</v>
      </c>
      <c r="G17" s="35">
        <v>7</v>
      </c>
      <c r="H17" s="35"/>
      <c r="I17" s="35"/>
      <c r="J17" s="35"/>
      <c r="K17" s="35"/>
      <c r="L17" s="35"/>
      <c r="M17" s="35"/>
    </row>
    <row r="18" spans="1:13" ht="26.65" customHeight="1">
      <c r="A18" s="369"/>
      <c r="B18" s="2" t="s">
        <v>130</v>
      </c>
      <c r="C18" s="97" t="s">
        <v>140</v>
      </c>
      <c r="D18" s="35">
        <f>F18+H18+J18+L18</f>
        <v>20</v>
      </c>
      <c r="E18" s="35">
        <v>3</v>
      </c>
      <c r="F18" s="35">
        <v>20</v>
      </c>
      <c r="G18" s="35">
        <v>3</v>
      </c>
      <c r="H18" s="35"/>
      <c r="I18" s="35"/>
      <c r="J18" s="35"/>
      <c r="K18" s="35"/>
      <c r="L18" s="35"/>
      <c r="M18" s="35"/>
    </row>
    <row r="19" spans="1:13" ht="44.85" customHeight="1">
      <c r="A19" s="369"/>
      <c r="B19" s="2" t="s">
        <v>128</v>
      </c>
      <c r="C19" s="97" t="s">
        <v>127</v>
      </c>
      <c r="D19" s="35">
        <v>20</v>
      </c>
      <c r="E19" s="35">
        <v>2</v>
      </c>
      <c r="F19" s="35">
        <v>20</v>
      </c>
      <c r="G19" s="35">
        <v>2</v>
      </c>
      <c r="H19" s="35"/>
      <c r="I19" s="35"/>
      <c r="J19" s="35"/>
      <c r="K19" s="35"/>
      <c r="L19" s="35"/>
      <c r="M19" s="35"/>
    </row>
    <row r="20" spans="1:13" ht="26.65" customHeight="1">
      <c r="A20" s="369"/>
      <c r="B20" s="2" t="s">
        <v>126</v>
      </c>
      <c r="C20" s="97" t="s">
        <v>139</v>
      </c>
      <c r="D20" s="35">
        <v>10</v>
      </c>
      <c r="E20" s="35">
        <v>1</v>
      </c>
      <c r="F20" s="35">
        <v>10</v>
      </c>
      <c r="G20" s="35">
        <v>1</v>
      </c>
      <c r="H20" s="35"/>
      <c r="I20" s="35"/>
      <c r="J20" s="35"/>
      <c r="K20" s="35"/>
      <c r="L20" s="35"/>
      <c r="M20" s="35"/>
    </row>
    <row r="21" spans="1:13" ht="29.65" customHeight="1">
      <c r="A21" s="370"/>
      <c r="B21" s="290" t="s">
        <v>24</v>
      </c>
      <c r="C21" s="291"/>
      <c r="D21" s="35">
        <f t="shared" ref="D21:M21" si="0">SUM(D15:D20)</f>
        <v>180</v>
      </c>
      <c r="E21" s="35">
        <f t="shared" si="0"/>
        <v>23</v>
      </c>
      <c r="F21" s="35">
        <f t="shared" si="0"/>
        <v>180</v>
      </c>
      <c r="G21" s="35">
        <f t="shared" si="0"/>
        <v>23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</row>
    <row r="22" spans="1:13" ht="61.35" customHeight="1">
      <c r="A22" s="96" t="s">
        <v>55</v>
      </c>
      <c r="B22" s="311" t="s">
        <v>25</v>
      </c>
      <c r="C22" s="312"/>
      <c r="D22" s="35">
        <v>25</v>
      </c>
      <c r="E22" s="35">
        <f>G22+I22+K22+M22</f>
        <v>2</v>
      </c>
      <c r="F22" s="35"/>
      <c r="G22" s="35"/>
      <c r="H22" s="35">
        <v>15</v>
      </c>
      <c r="I22" s="35">
        <v>1</v>
      </c>
      <c r="J22" s="35">
        <v>10</v>
      </c>
      <c r="K22" s="35">
        <v>1</v>
      </c>
      <c r="L22" s="35"/>
      <c r="M22" s="35"/>
    </row>
    <row r="23" spans="1:13" ht="51" customHeight="1">
      <c r="A23" s="96" t="s">
        <v>70</v>
      </c>
      <c r="B23" s="311" t="s">
        <v>26</v>
      </c>
      <c r="C23" s="312"/>
      <c r="D23" s="35">
        <v>30</v>
      </c>
      <c r="E23" s="35">
        <v>3</v>
      </c>
      <c r="F23" s="35">
        <v>0</v>
      </c>
      <c r="G23" s="35">
        <v>0</v>
      </c>
      <c r="H23" s="35">
        <v>10</v>
      </c>
      <c r="I23" s="35">
        <v>1</v>
      </c>
      <c r="J23" s="35">
        <v>20</v>
      </c>
      <c r="K23" s="35">
        <v>2</v>
      </c>
      <c r="L23" s="35">
        <v>0</v>
      </c>
      <c r="M23" s="35">
        <v>0</v>
      </c>
    </row>
    <row r="24" spans="1:13" ht="31.5">
      <c r="A24" s="7" t="s">
        <v>142</v>
      </c>
      <c r="B24" s="311" t="s">
        <v>28</v>
      </c>
      <c r="C24" s="312"/>
      <c r="D24" s="35">
        <v>20</v>
      </c>
      <c r="E24" s="35">
        <v>0</v>
      </c>
      <c r="F24" s="35"/>
      <c r="G24" s="35"/>
      <c r="H24" s="35"/>
      <c r="I24" s="35"/>
      <c r="J24" s="35"/>
      <c r="K24" s="35"/>
      <c r="L24" s="35">
        <v>20</v>
      </c>
      <c r="M24" s="35">
        <v>0</v>
      </c>
    </row>
    <row r="25" spans="1:13" ht="42.4" customHeight="1" thickBot="1">
      <c r="A25" s="81" t="s">
        <v>63</v>
      </c>
      <c r="B25" s="371" t="s">
        <v>30</v>
      </c>
      <c r="C25" s="372"/>
      <c r="D25" s="100">
        <v>10</v>
      </c>
      <c r="E25" s="100">
        <v>2</v>
      </c>
      <c r="F25" s="100"/>
      <c r="G25" s="100"/>
      <c r="H25" s="100"/>
      <c r="I25" s="100"/>
      <c r="J25" s="100"/>
      <c r="K25" s="100"/>
      <c r="L25" s="100">
        <v>10</v>
      </c>
      <c r="M25" s="100">
        <v>2</v>
      </c>
    </row>
    <row r="26" spans="1:13" ht="24" thickBot="1">
      <c r="A26" s="168" t="s">
        <v>27</v>
      </c>
      <c r="B26" s="169"/>
      <c r="C26" s="360"/>
      <c r="D26" s="99">
        <f t="shared" ref="D26:M26" si="1">SUM(D21:D25)</f>
        <v>265</v>
      </c>
      <c r="E26" s="99">
        <f t="shared" si="1"/>
        <v>30</v>
      </c>
      <c r="F26" s="99">
        <f t="shared" si="1"/>
        <v>180</v>
      </c>
      <c r="G26" s="99">
        <f t="shared" si="1"/>
        <v>23</v>
      </c>
      <c r="H26" s="99">
        <f t="shared" si="1"/>
        <v>25</v>
      </c>
      <c r="I26" s="99">
        <f t="shared" si="1"/>
        <v>2</v>
      </c>
      <c r="J26" s="99">
        <f t="shared" si="1"/>
        <v>30</v>
      </c>
      <c r="K26" s="99">
        <f t="shared" si="1"/>
        <v>3</v>
      </c>
      <c r="L26" s="99">
        <f t="shared" si="1"/>
        <v>30</v>
      </c>
      <c r="M26" s="98">
        <f t="shared" si="1"/>
        <v>2</v>
      </c>
    </row>
    <row r="27" spans="1:13" ht="6" customHeight="1" thickBot="1">
      <c r="A27" s="364"/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</row>
    <row r="28" spans="1:13" ht="28.9" customHeight="1" thickBot="1">
      <c r="A28" s="168" t="s">
        <v>11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70"/>
    </row>
    <row r="29" spans="1:13" ht="16.149999999999999" customHeight="1">
      <c r="A29" s="62"/>
      <c r="B29" s="27"/>
      <c r="C29" s="63"/>
      <c r="D29" s="213" t="s">
        <v>8</v>
      </c>
      <c r="E29" s="213"/>
      <c r="F29" s="213" t="s">
        <v>2</v>
      </c>
      <c r="G29" s="213"/>
      <c r="H29" s="213" t="s">
        <v>5</v>
      </c>
      <c r="I29" s="213"/>
      <c r="J29" s="213" t="s">
        <v>7</v>
      </c>
      <c r="K29" s="213"/>
      <c r="L29" s="213" t="s">
        <v>9</v>
      </c>
      <c r="M29" s="213"/>
    </row>
    <row r="30" spans="1:13" s="82" customFormat="1" ht="47.25">
      <c r="A30" s="6" t="s">
        <v>23</v>
      </c>
      <c r="B30" s="3" t="s">
        <v>0</v>
      </c>
      <c r="C30" s="3" t="s">
        <v>1</v>
      </c>
      <c r="D30" s="105" t="s">
        <v>6</v>
      </c>
      <c r="E30" s="105" t="s">
        <v>3</v>
      </c>
      <c r="F30" s="105" t="s">
        <v>4</v>
      </c>
      <c r="G30" s="105" t="s">
        <v>3</v>
      </c>
      <c r="H30" s="105" t="s">
        <v>6</v>
      </c>
      <c r="I30" s="105" t="s">
        <v>3</v>
      </c>
      <c r="J30" s="105" t="s">
        <v>6</v>
      </c>
      <c r="K30" s="105" t="s">
        <v>3</v>
      </c>
      <c r="L30" s="105" t="s">
        <v>6</v>
      </c>
      <c r="M30" s="105" t="s">
        <v>3</v>
      </c>
    </row>
    <row r="31" spans="1:13" ht="30.95" customHeight="1">
      <c r="A31" s="368" t="s">
        <v>134</v>
      </c>
      <c r="B31" s="2" t="s">
        <v>14</v>
      </c>
      <c r="C31" s="97" t="s">
        <v>133</v>
      </c>
      <c r="D31" s="35">
        <f>F31+H31+J31+L31</f>
        <v>55</v>
      </c>
      <c r="E31" s="35">
        <v>7</v>
      </c>
      <c r="F31" s="35">
        <v>55</v>
      </c>
      <c r="G31" s="35">
        <v>7</v>
      </c>
      <c r="H31" s="35"/>
      <c r="I31" s="35"/>
      <c r="J31" s="35"/>
      <c r="K31" s="35"/>
      <c r="L31" s="35"/>
      <c r="M31" s="35"/>
    </row>
    <row r="32" spans="1:13" ht="26.65" customHeight="1">
      <c r="A32" s="369"/>
      <c r="B32" s="2" t="s">
        <v>15</v>
      </c>
      <c r="C32" s="97" t="s">
        <v>141</v>
      </c>
      <c r="D32" s="35">
        <f>F32+H32+J32+L32</f>
        <v>20</v>
      </c>
      <c r="E32" s="35">
        <v>2</v>
      </c>
      <c r="F32" s="35">
        <v>20</v>
      </c>
      <c r="G32" s="35">
        <v>2</v>
      </c>
      <c r="H32" s="35"/>
      <c r="I32" s="35"/>
      <c r="J32" s="35"/>
      <c r="K32" s="35"/>
      <c r="L32" s="35"/>
      <c r="M32" s="35"/>
    </row>
    <row r="33" spans="1:15" ht="31.35" customHeight="1">
      <c r="A33" s="369"/>
      <c r="B33" s="2" t="s">
        <v>16</v>
      </c>
      <c r="C33" s="97" t="s">
        <v>131</v>
      </c>
      <c r="D33" s="35">
        <f>F33+H33+J33+L33</f>
        <v>55</v>
      </c>
      <c r="E33" s="35">
        <v>7</v>
      </c>
      <c r="F33" s="35">
        <v>55</v>
      </c>
      <c r="G33" s="35">
        <v>7</v>
      </c>
      <c r="H33" s="35"/>
      <c r="I33" s="35"/>
      <c r="J33" s="35"/>
      <c r="K33" s="35"/>
      <c r="L33" s="35"/>
      <c r="M33" s="35"/>
    </row>
    <row r="34" spans="1:15" ht="26.65" customHeight="1">
      <c r="A34" s="369"/>
      <c r="B34" s="2" t="s">
        <v>130</v>
      </c>
      <c r="C34" s="97" t="s">
        <v>140</v>
      </c>
      <c r="D34" s="35">
        <f>F34+H34+J34+L34</f>
        <v>20</v>
      </c>
      <c r="E34" s="35">
        <v>2</v>
      </c>
      <c r="F34" s="35">
        <v>20</v>
      </c>
      <c r="G34" s="35">
        <v>2</v>
      </c>
      <c r="H34" s="35"/>
      <c r="I34" s="35"/>
      <c r="J34" s="35"/>
      <c r="K34" s="35"/>
      <c r="L34" s="35"/>
      <c r="M34" s="35"/>
    </row>
    <row r="35" spans="1:15" ht="35.1" customHeight="1">
      <c r="A35" s="369"/>
      <c r="B35" s="2" t="s">
        <v>128</v>
      </c>
      <c r="C35" s="97" t="s">
        <v>127</v>
      </c>
      <c r="D35" s="35">
        <v>20</v>
      </c>
      <c r="E35" s="35">
        <v>1</v>
      </c>
      <c r="F35" s="35">
        <v>20</v>
      </c>
      <c r="G35" s="35">
        <v>1</v>
      </c>
      <c r="H35" s="35"/>
      <c r="I35" s="35"/>
      <c r="J35" s="35"/>
      <c r="K35" s="35"/>
      <c r="L35" s="35"/>
      <c r="M35" s="35"/>
    </row>
    <row r="36" spans="1:15" ht="33.200000000000003" customHeight="1">
      <c r="A36" s="369"/>
      <c r="B36" s="2" t="s">
        <v>126</v>
      </c>
      <c r="C36" s="97" t="s">
        <v>139</v>
      </c>
      <c r="D36" s="35">
        <v>10</v>
      </c>
      <c r="E36" s="35">
        <v>1</v>
      </c>
      <c r="F36" s="35">
        <v>10</v>
      </c>
      <c r="G36" s="35">
        <v>1</v>
      </c>
      <c r="H36" s="35"/>
      <c r="I36" s="35"/>
      <c r="J36" s="35"/>
      <c r="K36" s="35"/>
      <c r="L36" s="35"/>
      <c r="M36" s="35"/>
    </row>
    <row r="37" spans="1:15" ht="29.65" customHeight="1">
      <c r="A37" s="370"/>
      <c r="B37" s="311" t="s">
        <v>24</v>
      </c>
      <c r="C37" s="312"/>
      <c r="D37" s="35">
        <f t="shared" ref="D37:M37" si="2">SUM(D31:D36)</f>
        <v>180</v>
      </c>
      <c r="E37" s="35">
        <f t="shared" si="2"/>
        <v>20</v>
      </c>
      <c r="F37" s="35">
        <f t="shared" si="2"/>
        <v>180</v>
      </c>
      <c r="G37" s="35">
        <f t="shared" si="2"/>
        <v>20</v>
      </c>
      <c r="H37" s="35">
        <f t="shared" si="2"/>
        <v>0</v>
      </c>
      <c r="I37" s="35">
        <f t="shared" si="2"/>
        <v>0</v>
      </c>
      <c r="J37" s="35">
        <f t="shared" si="2"/>
        <v>0</v>
      </c>
      <c r="K37" s="35">
        <f t="shared" si="2"/>
        <v>0</v>
      </c>
      <c r="L37" s="35">
        <f t="shared" si="2"/>
        <v>0</v>
      </c>
      <c r="M37" s="35">
        <f t="shared" si="2"/>
        <v>0</v>
      </c>
    </row>
    <row r="38" spans="1:15" ht="63.6" customHeight="1">
      <c r="A38" s="96" t="s">
        <v>55</v>
      </c>
      <c r="B38" s="311" t="s">
        <v>25</v>
      </c>
      <c r="C38" s="312"/>
      <c r="D38" s="35">
        <v>20</v>
      </c>
      <c r="E38" s="35">
        <f>G38+I38+K38+M38</f>
        <v>2</v>
      </c>
      <c r="F38" s="35"/>
      <c r="G38" s="35"/>
      <c r="H38" s="35">
        <v>10</v>
      </c>
      <c r="I38" s="35">
        <v>1</v>
      </c>
      <c r="J38" s="35">
        <v>10</v>
      </c>
      <c r="K38" s="35">
        <v>1</v>
      </c>
      <c r="L38" s="35"/>
      <c r="M38" s="35"/>
    </row>
    <row r="39" spans="1:15" ht="51" customHeight="1">
      <c r="A39" s="96" t="s">
        <v>65</v>
      </c>
      <c r="B39" s="311" t="s">
        <v>26</v>
      </c>
      <c r="C39" s="312"/>
      <c r="D39" s="35">
        <f>F39+H39+J39+L39</f>
        <v>30</v>
      </c>
      <c r="E39" s="35">
        <f>G39+I39+K39+M39</f>
        <v>4</v>
      </c>
      <c r="F39" s="35">
        <v>0</v>
      </c>
      <c r="G39" s="35">
        <v>0</v>
      </c>
      <c r="H39" s="35">
        <v>15</v>
      </c>
      <c r="I39" s="35">
        <v>2</v>
      </c>
      <c r="J39" s="35">
        <v>15</v>
      </c>
      <c r="K39" s="35">
        <v>2</v>
      </c>
      <c r="L39" s="35">
        <v>0</v>
      </c>
      <c r="M39" s="35">
        <v>0</v>
      </c>
    </row>
    <row r="40" spans="1:15" ht="59.25" customHeight="1">
      <c r="A40" s="101" t="s">
        <v>138</v>
      </c>
      <c r="B40" s="311" t="s">
        <v>28</v>
      </c>
      <c r="C40" s="312"/>
      <c r="D40" s="35">
        <v>15</v>
      </c>
      <c r="E40" s="35">
        <f>G40+I40+K40+M40</f>
        <v>2</v>
      </c>
      <c r="F40" s="35"/>
      <c r="G40" s="35"/>
      <c r="H40" s="35"/>
      <c r="I40" s="35"/>
      <c r="J40" s="35"/>
      <c r="K40" s="35"/>
      <c r="L40" s="35">
        <v>15</v>
      </c>
      <c r="M40" s="35">
        <v>2</v>
      </c>
    </row>
    <row r="41" spans="1:15" ht="39" customHeight="1" thickBot="1">
      <c r="A41" s="104" t="s">
        <v>137</v>
      </c>
      <c r="B41" s="371" t="s">
        <v>30</v>
      </c>
      <c r="C41" s="372"/>
      <c r="D41" s="100">
        <v>20</v>
      </c>
      <c r="E41" s="100">
        <v>2</v>
      </c>
      <c r="F41" s="100"/>
      <c r="G41" s="100"/>
      <c r="H41" s="100"/>
      <c r="I41" s="100"/>
      <c r="J41" s="100"/>
      <c r="K41" s="100"/>
      <c r="L41" s="100">
        <v>20</v>
      </c>
      <c r="M41" s="100">
        <v>2</v>
      </c>
    </row>
    <row r="42" spans="1:15" ht="24" thickBot="1">
      <c r="A42" s="168" t="s">
        <v>29</v>
      </c>
      <c r="B42" s="169"/>
      <c r="C42" s="360"/>
      <c r="D42" s="99">
        <f>SUM(D37:D41)</f>
        <v>265</v>
      </c>
      <c r="E42" s="99">
        <f>SUM(E37:E41)</f>
        <v>30</v>
      </c>
      <c r="F42" s="99">
        <f t="shared" ref="F42:K42" si="3">SUM(F37:F40)</f>
        <v>180</v>
      </c>
      <c r="G42" s="99">
        <f t="shared" si="3"/>
        <v>20</v>
      </c>
      <c r="H42" s="99">
        <f t="shared" si="3"/>
        <v>25</v>
      </c>
      <c r="I42" s="99">
        <f t="shared" si="3"/>
        <v>3</v>
      </c>
      <c r="J42" s="99">
        <f t="shared" si="3"/>
        <v>25</v>
      </c>
      <c r="K42" s="99">
        <f t="shared" si="3"/>
        <v>3</v>
      </c>
      <c r="L42" s="99">
        <f>SUM(L37:L41)</f>
        <v>35</v>
      </c>
      <c r="M42" s="98">
        <f>SUM(M37:M41)</f>
        <v>4</v>
      </c>
    </row>
    <row r="43" spans="1:15" ht="23.25">
      <c r="A43" s="361" t="s">
        <v>32</v>
      </c>
      <c r="B43" s="362"/>
      <c r="C43" s="363"/>
      <c r="D43" s="103">
        <f>D26+D42</f>
        <v>530</v>
      </c>
      <c r="E43" s="103">
        <f t="shared" ref="E43:M43" si="4">E42+E26</f>
        <v>60</v>
      </c>
      <c r="F43" s="103">
        <f t="shared" si="4"/>
        <v>360</v>
      </c>
      <c r="G43" s="103">
        <f t="shared" si="4"/>
        <v>43</v>
      </c>
      <c r="H43" s="103">
        <f t="shared" si="4"/>
        <v>50</v>
      </c>
      <c r="I43" s="103">
        <f t="shared" si="4"/>
        <v>5</v>
      </c>
      <c r="J43" s="103">
        <f t="shared" si="4"/>
        <v>55</v>
      </c>
      <c r="K43" s="103">
        <f t="shared" si="4"/>
        <v>6</v>
      </c>
      <c r="L43" s="103">
        <f t="shared" si="4"/>
        <v>65</v>
      </c>
      <c r="M43" s="103">
        <f t="shared" si="4"/>
        <v>6</v>
      </c>
    </row>
    <row r="44" spans="1:15" s="10" customFormat="1" ht="16.5" thickBot="1">
      <c r="A44" s="9"/>
      <c r="B44" s="9"/>
      <c r="C44" s="20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5" ht="28.9" customHeight="1" thickBot="1">
      <c r="A45" s="259" t="s">
        <v>58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1"/>
    </row>
    <row r="46" spans="1:15" ht="28.9" customHeight="1" thickBot="1">
      <c r="A46" s="168" t="s">
        <v>12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70"/>
    </row>
    <row r="47" spans="1:15" ht="34.15" customHeight="1">
      <c r="A47" s="62"/>
      <c r="B47" s="27"/>
      <c r="C47" s="63"/>
      <c r="D47" s="213" t="s">
        <v>8</v>
      </c>
      <c r="E47" s="213"/>
      <c r="F47" s="213" t="s">
        <v>2</v>
      </c>
      <c r="G47" s="213"/>
      <c r="H47" s="213" t="s">
        <v>5</v>
      </c>
      <c r="I47" s="213"/>
      <c r="J47" s="213" t="s">
        <v>7</v>
      </c>
      <c r="K47" s="213"/>
      <c r="L47" s="213" t="s">
        <v>9</v>
      </c>
      <c r="M47" s="213"/>
      <c r="N47" s="224" t="s">
        <v>36</v>
      </c>
      <c r="O47" s="224"/>
    </row>
    <row r="48" spans="1:15" s="82" customFormat="1" ht="47.25">
      <c r="A48" s="6" t="s">
        <v>23</v>
      </c>
      <c r="B48" s="3" t="s">
        <v>0</v>
      </c>
      <c r="C48" s="3" t="s">
        <v>1</v>
      </c>
      <c r="D48" s="3" t="s">
        <v>6</v>
      </c>
      <c r="E48" s="3" t="s">
        <v>3</v>
      </c>
      <c r="F48" s="3" t="s">
        <v>4</v>
      </c>
      <c r="G48" s="3" t="s">
        <v>3</v>
      </c>
      <c r="H48" s="3" t="s">
        <v>6</v>
      </c>
      <c r="I48" s="3" t="s">
        <v>3</v>
      </c>
      <c r="J48" s="3" t="s">
        <v>6</v>
      </c>
      <c r="K48" s="3" t="s">
        <v>3</v>
      </c>
      <c r="L48" s="3" t="s">
        <v>6</v>
      </c>
      <c r="M48" s="3" t="s">
        <v>3</v>
      </c>
      <c r="N48" s="3" t="s">
        <v>6</v>
      </c>
      <c r="O48" s="3" t="s">
        <v>3</v>
      </c>
    </row>
    <row r="49" spans="1:16" ht="28.7" customHeight="1">
      <c r="A49" s="368" t="s">
        <v>134</v>
      </c>
      <c r="B49" s="2" t="s">
        <v>14</v>
      </c>
      <c r="C49" s="97" t="s">
        <v>133</v>
      </c>
      <c r="D49" s="35">
        <v>13</v>
      </c>
      <c r="E49" s="35">
        <v>2</v>
      </c>
      <c r="F49" s="35">
        <v>13</v>
      </c>
      <c r="G49" s="35">
        <v>2</v>
      </c>
      <c r="H49" s="35"/>
      <c r="I49" s="35"/>
      <c r="J49" s="35"/>
      <c r="K49" s="35"/>
      <c r="L49" s="35"/>
      <c r="M49" s="35"/>
      <c r="N49" s="35"/>
      <c r="O49" s="35"/>
    </row>
    <row r="50" spans="1:16" ht="26.65" customHeight="1">
      <c r="A50" s="369"/>
      <c r="B50" s="2" t="s">
        <v>15</v>
      </c>
      <c r="C50" s="97" t="s">
        <v>132</v>
      </c>
      <c r="D50" s="35">
        <v>23</v>
      </c>
      <c r="E50" s="35">
        <v>2</v>
      </c>
      <c r="F50" s="35">
        <v>13</v>
      </c>
      <c r="G50" s="35">
        <v>1</v>
      </c>
      <c r="H50" s="35">
        <v>5</v>
      </c>
      <c r="I50" s="35">
        <v>1</v>
      </c>
      <c r="J50" s="35">
        <v>5</v>
      </c>
      <c r="K50" s="35"/>
      <c r="L50" s="35"/>
      <c r="M50" s="35"/>
      <c r="N50" s="35"/>
      <c r="O50" s="35"/>
    </row>
    <row r="51" spans="1:16" ht="28.35" customHeight="1">
      <c r="A51" s="369"/>
      <c r="B51" s="2" t="s">
        <v>16</v>
      </c>
      <c r="C51" s="97" t="s">
        <v>131</v>
      </c>
      <c r="D51" s="35">
        <v>12</v>
      </c>
      <c r="E51" s="35">
        <v>2</v>
      </c>
      <c r="F51" s="35">
        <v>12</v>
      </c>
      <c r="G51" s="35">
        <v>2</v>
      </c>
      <c r="H51" s="35"/>
      <c r="I51" s="35"/>
      <c r="J51" s="35"/>
      <c r="K51" s="35"/>
      <c r="L51" s="35"/>
      <c r="M51" s="35"/>
      <c r="N51" s="35"/>
      <c r="O51" s="35"/>
    </row>
    <row r="52" spans="1:16" ht="39.75" customHeight="1">
      <c r="A52" s="369"/>
      <c r="B52" s="2" t="s">
        <v>130</v>
      </c>
      <c r="C52" s="97" t="s">
        <v>129</v>
      </c>
      <c r="D52" s="35">
        <v>22</v>
      </c>
      <c r="E52" s="35">
        <v>2</v>
      </c>
      <c r="F52" s="35">
        <v>12</v>
      </c>
      <c r="G52" s="35">
        <v>1</v>
      </c>
      <c r="H52" s="35">
        <v>5</v>
      </c>
      <c r="I52" s="35">
        <v>1</v>
      </c>
      <c r="J52" s="35">
        <v>5</v>
      </c>
      <c r="K52" s="35"/>
      <c r="L52" s="35"/>
      <c r="M52" s="35"/>
      <c r="N52" s="35"/>
      <c r="O52" s="35"/>
    </row>
    <row r="53" spans="1:16" ht="30.2" customHeight="1">
      <c r="A53" s="369"/>
      <c r="B53" s="2" t="s">
        <v>128</v>
      </c>
      <c r="C53" s="97" t="s">
        <v>127</v>
      </c>
      <c r="D53" s="35">
        <v>5</v>
      </c>
      <c r="E53" s="35">
        <v>1</v>
      </c>
      <c r="F53" s="35">
        <v>5</v>
      </c>
      <c r="G53" s="35">
        <v>1</v>
      </c>
      <c r="H53" s="35"/>
      <c r="I53" s="35"/>
      <c r="J53" s="35"/>
      <c r="K53" s="35"/>
      <c r="L53" s="35"/>
      <c r="M53" s="35"/>
      <c r="N53" s="35"/>
      <c r="O53" s="35"/>
    </row>
    <row r="54" spans="1:16" ht="36.200000000000003" customHeight="1">
      <c r="A54" s="369"/>
      <c r="B54" s="2" t="s">
        <v>126</v>
      </c>
      <c r="C54" s="97" t="s">
        <v>125</v>
      </c>
      <c r="D54" s="35">
        <v>10</v>
      </c>
      <c r="E54" s="35">
        <v>3</v>
      </c>
      <c r="F54" s="35">
        <v>5</v>
      </c>
      <c r="G54" s="35">
        <v>1</v>
      </c>
      <c r="H54" s="35">
        <v>5</v>
      </c>
      <c r="I54" s="35">
        <v>1</v>
      </c>
      <c r="J54" s="35"/>
      <c r="K54" s="35">
        <v>1</v>
      </c>
      <c r="L54" s="35"/>
      <c r="M54" s="35"/>
      <c r="N54" s="35"/>
      <c r="O54" s="35"/>
    </row>
    <row r="55" spans="1:16" ht="29.65" customHeight="1">
      <c r="A55" s="370"/>
      <c r="B55" s="311" t="s">
        <v>24</v>
      </c>
      <c r="C55" s="312"/>
      <c r="D55" s="35">
        <f t="shared" ref="D55:M55" si="5">SUM(D49:D54)</f>
        <v>85</v>
      </c>
      <c r="E55" s="35">
        <f t="shared" si="5"/>
        <v>12</v>
      </c>
      <c r="F55" s="35">
        <f t="shared" si="5"/>
        <v>60</v>
      </c>
      <c r="G55" s="35">
        <f t="shared" si="5"/>
        <v>8</v>
      </c>
      <c r="H55" s="35">
        <f t="shared" si="5"/>
        <v>15</v>
      </c>
      <c r="I55" s="35">
        <f t="shared" si="5"/>
        <v>3</v>
      </c>
      <c r="J55" s="35">
        <f t="shared" si="5"/>
        <v>10</v>
      </c>
      <c r="K55" s="35">
        <f t="shared" si="5"/>
        <v>1</v>
      </c>
      <c r="L55" s="35">
        <f t="shared" si="5"/>
        <v>0</v>
      </c>
      <c r="M55" s="35">
        <f t="shared" si="5"/>
        <v>0</v>
      </c>
      <c r="N55" s="35"/>
      <c r="O55" s="35"/>
    </row>
    <row r="56" spans="1:16" ht="49.9" customHeight="1">
      <c r="A56" s="7" t="s">
        <v>124</v>
      </c>
      <c r="B56" s="311" t="s">
        <v>25</v>
      </c>
      <c r="C56" s="312"/>
      <c r="D56" s="35">
        <v>0</v>
      </c>
      <c r="E56" s="35">
        <f>G56+I56+K56+M56+O56</f>
        <v>10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102">
        <v>10</v>
      </c>
    </row>
    <row r="57" spans="1:16" ht="74.45" customHeight="1">
      <c r="A57" s="96" t="s">
        <v>136</v>
      </c>
      <c r="B57" s="311" t="s">
        <v>26</v>
      </c>
      <c r="C57" s="312"/>
      <c r="D57" s="35">
        <f>F57+H57+J57+L57</f>
        <v>30</v>
      </c>
      <c r="E57" s="35">
        <v>3</v>
      </c>
      <c r="F57" s="35">
        <v>0</v>
      </c>
      <c r="G57" s="35">
        <v>0</v>
      </c>
      <c r="H57" s="35">
        <v>20</v>
      </c>
      <c r="I57" s="35">
        <v>2</v>
      </c>
      <c r="J57" s="35">
        <v>10</v>
      </c>
      <c r="K57" s="35">
        <v>1</v>
      </c>
      <c r="L57" s="35">
        <v>0</v>
      </c>
      <c r="M57" s="35">
        <v>0</v>
      </c>
      <c r="N57" s="35"/>
      <c r="O57" s="35"/>
      <c r="P57" s="82"/>
    </row>
    <row r="58" spans="1:16" ht="55.5" customHeight="1">
      <c r="A58" s="101" t="s">
        <v>110</v>
      </c>
      <c r="B58" s="311" t="s">
        <v>28</v>
      </c>
      <c r="C58" s="312"/>
      <c r="D58" s="35">
        <v>10</v>
      </c>
      <c r="E58" s="35">
        <f>G58+I58+K58+M58+O58</f>
        <v>2</v>
      </c>
      <c r="F58" s="35"/>
      <c r="G58" s="35"/>
      <c r="H58" s="35"/>
      <c r="I58" s="35"/>
      <c r="J58" s="35"/>
      <c r="K58" s="35"/>
      <c r="L58" s="35">
        <v>10</v>
      </c>
      <c r="M58" s="35">
        <v>2</v>
      </c>
      <c r="N58" s="35">
        <v>0</v>
      </c>
      <c r="O58" s="35">
        <v>0</v>
      </c>
    </row>
    <row r="59" spans="1:16" ht="53.25" customHeight="1" thickBot="1">
      <c r="A59" s="81" t="s">
        <v>135</v>
      </c>
      <c r="B59" s="371" t="s">
        <v>30</v>
      </c>
      <c r="C59" s="372"/>
      <c r="D59" s="100">
        <f>F59+H59+J59+L59+N59</f>
        <v>0</v>
      </c>
      <c r="E59" s="100">
        <v>3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3</v>
      </c>
      <c r="N59" s="100"/>
      <c r="O59" s="100">
        <v>0</v>
      </c>
    </row>
    <row r="60" spans="1:16" ht="24" thickBot="1">
      <c r="A60" s="305" t="s">
        <v>37</v>
      </c>
      <c r="B60" s="306"/>
      <c r="C60" s="306"/>
      <c r="D60" s="99">
        <f t="shared" ref="D60:L60" si="6">SUM(D55:D59)</f>
        <v>125</v>
      </c>
      <c r="E60" s="99">
        <f t="shared" si="6"/>
        <v>30</v>
      </c>
      <c r="F60" s="99">
        <f t="shared" si="6"/>
        <v>60</v>
      </c>
      <c r="G60" s="99">
        <f t="shared" si="6"/>
        <v>8</v>
      </c>
      <c r="H60" s="99">
        <f t="shared" si="6"/>
        <v>35</v>
      </c>
      <c r="I60" s="99">
        <f t="shared" si="6"/>
        <v>5</v>
      </c>
      <c r="J60" s="99">
        <f t="shared" si="6"/>
        <v>20</v>
      </c>
      <c r="K60" s="99">
        <f t="shared" si="6"/>
        <v>2</v>
      </c>
      <c r="L60" s="99">
        <f t="shared" si="6"/>
        <v>10</v>
      </c>
      <c r="M60" s="99">
        <f>SUM(M56:M59)</f>
        <v>5</v>
      </c>
      <c r="N60" s="99">
        <f>SUM(N56:N59)</f>
        <v>0</v>
      </c>
      <c r="O60" s="98">
        <f>SUM(O56:O59)</f>
        <v>10</v>
      </c>
    </row>
    <row r="61" spans="1:16" ht="9" customHeight="1" thickBot="1">
      <c r="A61" s="364"/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</row>
    <row r="62" spans="1:16" ht="28.9" customHeight="1" thickBot="1">
      <c r="A62" s="168" t="s">
        <v>13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70"/>
    </row>
    <row r="63" spans="1:16" ht="34.15" customHeight="1">
      <c r="A63" s="62"/>
      <c r="B63" s="27"/>
      <c r="C63" s="63"/>
      <c r="D63" s="213" t="s">
        <v>8</v>
      </c>
      <c r="E63" s="213"/>
      <c r="F63" s="213" t="s">
        <v>2</v>
      </c>
      <c r="G63" s="213"/>
      <c r="H63" s="213" t="s">
        <v>5</v>
      </c>
      <c r="I63" s="213"/>
      <c r="J63" s="213" t="s">
        <v>7</v>
      </c>
      <c r="K63" s="213"/>
      <c r="L63" s="213" t="s">
        <v>9</v>
      </c>
      <c r="M63" s="213"/>
      <c r="N63" s="224" t="s">
        <v>36</v>
      </c>
      <c r="O63" s="224"/>
    </row>
    <row r="64" spans="1:16" s="82" customFormat="1" ht="47.25">
      <c r="A64" s="6" t="s">
        <v>23</v>
      </c>
      <c r="B64" s="3" t="s">
        <v>0</v>
      </c>
      <c r="C64" s="3" t="s">
        <v>1</v>
      </c>
      <c r="D64" s="3" t="s">
        <v>6</v>
      </c>
      <c r="E64" s="3" t="s">
        <v>3</v>
      </c>
      <c r="F64" s="3" t="s">
        <v>4</v>
      </c>
      <c r="G64" s="3" t="s">
        <v>3</v>
      </c>
      <c r="H64" s="3" t="s">
        <v>6</v>
      </c>
      <c r="I64" s="3" t="s">
        <v>3</v>
      </c>
      <c r="J64" s="3" t="s">
        <v>6</v>
      </c>
      <c r="K64" s="3" t="s">
        <v>3</v>
      </c>
      <c r="L64" s="3" t="s">
        <v>6</v>
      </c>
      <c r="M64" s="3" t="s">
        <v>3</v>
      </c>
      <c r="N64" s="3" t="s">
        <v>6</v>
      </c>
      <c r="O64" s="3" t="s">
        <v>3</v>
      </c>
    </row>
    <row r="65" spans="1:15" ht="27" customHeight="1">
      <c r="A65" s="368" t="s">
        <v>134</v>
      </c>
      <c r="B65" s="34" t="s">
        <v>14</v>
      </c>
      <c r="C65" s="97" t="s">
        <v>133</v>
      </c>
      <c r="D65" s="14">
        <v>12</v>
      </c>
      <c r="E65" s="14">
        <v>1</v>
      </c>
      <c r="F65" s="85">
        <v>12</v>
      </c>
      <c r="G65" s="85">
        <v>1</v>
      </c>
      <c r="H65" s="85"/>
      <c r="I65" s="85"/>
      <c r="J65" s="85"/>
      <c r="K65" s="85"/>
      <c r="L65" s="85"/>
      <c r="M65" s="85"/>
      <c r="N65" s="85"/>
      <c r="O65" s="85"/>
    </row>
    <row r="66" spans="1:15" ht="33.950000000000003" customHeight="1">
      <c r="A66" s="369"/>
      <c r="B66" s="34" t="s">
        <v>15</v>
      </c>
      <c r="C66" s="97" t="s">
        <v>132</v>
      </c>
      <c r="D66" s="14">
        <v>22</v>
      </c>
      <c r="E66" s="14">
        <v>3</v>
      </c>
      <c r="F66" s="85">
        <v>12</v>
      </c>
      <c r="G66" s="85">
        <v>1</v>
      </c>
      <c r="H66" s="85">
        <v>10</v>
      </c>
      <c r="I66" s="85">
        <v>1</v>
      </c>
      <c r="J66" s="85"/>
      <c r="K66" s="85">
        <v>1</v>
      </c>
      <c r="L66" s="85"/>
      <c r="M66" s="85"/>
      <c r="N66" s="85"/>
      <c r="O66" s="85"/>
    </row>
    <row r="67" spans="1:15" ht="29.85" customHeight="1">
      <c r="A67" s="369"/>
      <c r="B67" s="34" t="s">
        <v>16</v>
      </c>
      <c r="C67" s="97" t="s">
        <v>131</v>
      </c>
      <c r="D67" s="14">
        <v>13</v>
      </c>
      <c r="E67" s="14">
        <v>1</v>
      </c>
      <c r="F67" s="85">
        <v>13</v>
      </c>
      <c r="G67" s="85">
        <v>1</v>
      </c>
      <c r="H67" s="85"/>
      <c r="I67" s="85"/>
      <c r="J67" s="85"/>
      <c r="K67" s="85"/>
      <c r="L67" s="85"/>
      <c r="M67" s="85"/>
      <c r="N67" s="85"/>
      <c r="O67" s="85"/>
    </row>
    <row r="68" spans="1:15" ht="26.65" customHeight="1">
      <c r="A68" s="369"/>
      <c r="B68" s="34" t="s">
        <v>130</v>
      </c>
      <c r="C68" s="97" t="s">
        <v>129</v>
      </c>
      <c r="D68" s="14">
        <v>23</v>
      </c>
      <c r="E68" s="14">
        <v>3</v>
      </c>
      <c r="F68" s="85">
        <v>13</v>
      </c>
      <c r="G68" s="85">
        <v>1</v>
      </c>
      <c r="H68" s="85">
        <v>10</v>
      </c>
      <c r="I68" s="85">
        <v>1</v>
      </c>
      <c r="J68" s="85"/>
      <c r="K68" s="85">
        <v>1</v>
      </c>
      <c r="L68" s="85"/>
      <c r="M68" s="85"/>
      <c r="N68" s="85"/>
      <c r="O68" s="85"/>
    </row>
    <row r="69" spans="1:15" ht="30.95" customHeight="1">
      <c r="A69" s="369"/>
      <c r="B69" s="34" t="s">
        <v>128</v>
      </c>
      <c r="C69" s="97" t="s">
        <v>127</v>
      </c>
      <c r="D69" s="14">
        <v>5</v>
      </c>
      <c r="E69" s="14">
        <v>2</v>
      </c>
      <c r="F69" s="85">
        <v>5</v>
      </c>
      <c r="G69" s="85">
        <v>2</v>
      </c>
      <c r="H69" s="85"/>
      <c r="I69" s="85"/>
      <c r="J69" s="85"/>
      <c r="K69" s="85"/>
      <c r="L69" s="85"/>
      <c r="M69" s="85"/>
      <c r="N69" s="85"/>
      <c r="O69" s="85"/>
    </row>
    <row r="70" spans="1:15" ht="33.200000000000003" customHeight="1">
      <c r="A70" s="369"/>
      <c r="B70" s="34" t="s">
        <v>126</v>
      </c>
      <c r="C70" s="97" t="s">
        <v>125</v>
      </c>
      <c r="D70" s="14">
        <v>15</v>
      </c>
      <c r="E70" s="14">
        <v>2</v>
      </c>
      <c r="F70" s="85">
        <v>5</v>
      </c>
      <c r="G70" s="85">
        <v>1</v>
      </c>
      <c r="H70" s="85"/>
      <c r="I70" s="85">
        <v>1</v>
      </c>
      <c r="J70" s="85">
        <v>10</v>
      </c>
      <c r="K70" s="85"/>
      <c r="L70" s="85"/>
      <c r="M70" s="85"/>
      <c r="N70" s="85"/>
      <c r="O70" s="85"/>
    </row>
    <row r="71" spans="1:15" ht="29.65" customHeight="1">
      <c r="A71" s="370"/>
      <c r="B71" s="311" t="s">
        <v>24</v>
      </c>
      <c r="C71" s="312"/>
      <c r="D71" s="2">
        <f t="shared" ref="D71:M71" si="7">SUM(D65:D70)</f>
        <v>90</v>
      </c>
      <c r="E71" s="2">
        <f t="shared" si="7"/>
        <v>12</v>
      </c>
      <c r="F71" s="85">
        <f t="shared" si="7"/>
        <v>60</v>
      </c>
      <c r="G71" s="85">
        <f t="shared" si="7"/>
        <v>7</v>
      </c>
      <c r="H71" s="85">
        <f t="shared" si="7"/>
        <v>20</v>
      </c>
      <c r="I71" s="85">
        <f t="shared" si="7"/>
        <v>3</v>
      </c>
      <c r="J71" s="85">
        <f t="shared" si="7"/>
        <v>10</v>
      </c>
      <c r="K71" s="85">
        <f t="shared" si="7"/>
        <v>2</v>
      </c>
      <c r="L71" s="85">
        <f t="shared" si="7"/>
        <v>0</v>
      </c>
      <c r="M71" s="85">
        <f t="shared" si="7"/>
        <v>0</v>
      </c>
      <c r="N71" s="85"/>
      <c r="O71" s="85"/>
    </row>
    <row r="72" spans="1:15" ht="34.700000000000003" customHeight="1">
      <c r="A72" s="7" t="s">
        <v>124</v>
      </c>
      <c r="B72" s="311" t="s">
        <v>25</v>
      </c>
      <c r="C72" s="312"/>
      <c r="D72" s="2">
        <v>0</v>
      </c>
      <c r="E72" s="2">
        <v>10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/>
      <c r="M72" s="85">
        <v>0</v>
      </c>
      <c r="N72" s="85">
        <v>0</v>
      </c>
      <c r="O72" s="85">
        <v>10</v>
      </c>
    </row>
    <row r="73" spans="1:15" ht="46.9" customHeight="1">
      <c r="A73" s="96" t="s">
        <v>123</v>
      </c>
      <c r="B73" s="311" t="s">
        <v>26</v>
      </c>
      <c r="C73" s="312"/>
      <c r="D73" s="2">
        <f>F73+H73+J73+L73+N73</f>
        <v>30</v>
      </c>
      <c r="E73" s="2">
        <f>G73+I73+K73+M73+O73</f>
        <v>4</v>
      </c>
      <c r="F73" s="85">
        <v>0</v>
      </c>
      <c r="G73" s="85">
        <v>0</v>
      </c>
      <c r="H73" s="85">
        <v>15</v>
      </c>
      <c r="I73" s="85">
        <v>2</v>
      </c>
      <c r="J73" s="85">
        <v>15</v>
      </c>
      <c r="K73" s="85">
        <v>2</v>
      </c>
      <c r="L73" s="85">
        <v>0</v>
      </c>
      <c r="M73" s="85">
        <v>0</v>
      </c>
      <c r="N73" s="85">
        <v>0</v>
      </c>
      <c r="O73" s="85">
        <v>0</v>
      </c>
    </row>
    <row r="74" spans="1:15" ht="49.7" customHeight="1" thickBot="1">
      <c r="A74" s="81" t="s">
        <v>39</v>
      </c>
      <c r="B74" s="371" t="s">
        <v>28</v>
      </c>
      <c r="C74" s="372"/>
      <c r="D74" s="95">
        <v>5</v>
      </c>
      <c r="E74" s="95">
        <f>G74+I74+K74+M74+O74</f>
        <v>4</v>
      </c>
      <c r="F74" s="85"/>
      <c r="G74" s="85"/>
      <c r="H74" s="85"/>
      <c r="I74" s="85"/>
      <c r="J74" s="85"/>
      <c r="K74" s="85"/>
      <c r="L74" s="85">
        <v>5</v>
      </c>
      <c r="M74" s="85">
        <v>4</v>
      </c>
      <c r="N74" s="85">
        <v>0</v>
      </c>
      <c r="O74" s="85">
        <v>0</v>
      </c>
    </row>
    <row r="75" spans="1:15" ht="24" thickBot="1">
      <c r="A75" s="305" t="s">
        <v>40</v>
      </c>
      <c r="B75" s="306"/>
      <c r="C75" s="306"/>
      <c r="D75" s="94">
        <f t="shared" ref="D75:K75" si="8">SUM(D71:D74)</f>
        <v>125</v>
      </c>
      <c r="E75" s="94">
        <f t="shared" si="8"/>
        <v>30</v>
      </c>
      <c r="F75" s="93">
        <f t="shared" si="8"/>
        <v>60</v>
      </c>
      <c r="G75" s="93">
        <f t="shared" si="8"/>
        <v>7</v>
      </c>
      <c r="H75" s="93">
        <f t="shared" si="8"/>
        <v>35</v>
      </c>
      <c r="I75" s="93">
        <f t="shared" si="8"/>
        <v>5</v>
      </c>
      <c r="J75" s="93">
        <f t="shared" si="8"/>
        <v>25</v>
      </c>
      <c r="K75" s="93">
        <f t="shared" si="8"/>
        <v>4</v>
      </c>
      <c r="L75" s="93">
        <f>SUM(L65:L74)</f>
        <v>5</v>
      </c>
      <c r="M75" s="93">
        <f>SUM(M65:M74)</f>
        <v>4</v>
      </c>
      <c r="N75" s="93">
        <f>SUM(N65:N74)</f>
        <v>0</v>
      </c>
      <c r="O75" s="92">
        <f>SUM(O65:O74)</f>
        <v>10</v>
      </c>
    </row>
    <row r="76" spans="1:15" ht="24" thickBot="1">
      <c r="A76" s="365" t="s">
        <v>41</v>
      </c>
      <c r="B76" s="366"/>
      <c r="C76" s="367"/>
      <c r="D76" s="65">
        <f t="shared" ref="D76:O76" si="9">D75+D60</f>
        <v>250</v>
      </c>
      <c r="E76" s="65">
        <f t="shared" si="9"/>
        <v>60</v>
      </c>
      <c r="F76" s="65">
        <f t="shared" si="9"/>
        <v>120</v>
      </c>
      <c r="G76" s="65">
        <f t="shared" si="9"/>
        <v>15</v>
      </c>
      <c r="H76" s="65">
        <f t="shared" si="9"/>
        <v>70</v>
      </c>
      <c r="I76" s="65">
        <f t="shared" si="9"/>
        <v>10</v>
      </c>
      <c r="J76" s="65">
        <f t="shared" si="9"/>
        <v>45</v>
      </c>
      <c r="K76" s="65">
        <f t="shared" si="9"/>
        <v>6</v>
      </c>
      <c r="L76" s="65">
        <f t="shared" si="9"/>
        <v>15</v>
      </c>
      <c r="M76" s="65">
        <f t="shared" si="9"/>
        <v>9</v>
      </c>
      <c r="N76" s="65">
        <f t="shared" si="9"/>
        <v>0</v>
      </c>
      <c r="O76" s="66">
        <f t="shared" si="9"/>
        <v>20</v>
      </c>
    </row>
    <row r="78" spans="1:15" ht="23.25">
      <c r="A78" s="194" t="s">
        <v>42</v>
      </c>
      <c r="B78" s="195"/>
      <c r="C78" s="196"/>
      <c r="D78" s="13">
        <f t="shared" ref="D78:O78" si="10">D76+D43</f>
        <v>780</v>
      </c>
      <c r="E78" s="13">
        <f t="shared" si="10"/>
        <v>120</v>
      </c>
      <c r="F78" s="13">
        <f t="shared" si="10"/>
        <v>480</v>
      </c>
      <c r="G78" s="13">
        <f t="shared" si="10"/>
        <v>58</v>
      </c>
      <c r="H78" s="13">
        <f t="shared" si="10"/>
        <v>120</v>
      </c>
      <c r="I78" s="13">
        <f t="shared" si="10"/>
        <v>15</v>
      </c>
      <c r="J78" s="13">
        <f t="shared" si="10"/>
        <v>100</v>
      </c>
      <c r="K78" s="13">
        <f t="shared" si="10"/>
        <v>12</v>
      </c>
      <c r="L78" s="13">
        <f t="shared" si="10"/>
        <v>80</v>
      </c>
      <c r="M78" s="13">
        <f t="shared" si="10"/>
        <v>15</v>
      </c>
      <c r="N78" s="13">
        <f t="shared" si="10"/>
        <v>0</v>
      </c>
      <c r="O78" s="13">
        <f t="shared" si="10"/>
        <v>20</v>
      </c>
    </row>
  </sheetData>
  <mergeCells count="68">
    <mergeCell ref="A78:C78"/>
    <mergeCell ref="A26:C26"/>
    <mergeCell ref="A28:M28"/>
    <mergeCell ref="D29:E29"/>
    <mergeCell ref="F29:G29"/>
    <mergeCell ref="H29:I29"/>
    <mergeCell ref="J29:K29"/>
    <mergeCell ref="L29:M29"/>
    <mergeCell ref="B58:C58"/>
    <mergeCell ref="B59:C59"/>
    <mergeCell ref="A60:C60"/>
    <mergeCell ref="A62:O62"/>
    <mergeCell ref="A2:M3"/>
    <mergeCell ref="B24:C24"/>
    <mergeCell ref="A11:M11"/>
    <mergeCell ref="A12:M12"/>
    <mergeCell ref="D13:E13"/>
    <mergeCell ref="A5:M5"/>
    <mergeCell ref="A6:M6"/>
    <mergeCell ref="A7:M7"/>
    <mergeCell ref="A8:M8"/>
    <mergeCell ref="B22:C22"/>
    <mergeCell ref="B23:C23"/>
    <mergeCell ref="A9:M9"/>
    <mergeCell ref="F13:G13"/>
    <mergeCell ref="H13:I13"/>
    <mergeCell ref="J13:K13"/>
    <mergeCell ref="L13:M13"/>
    <mergeCell ref="L63:M63"/>
    <mergeCell ref="A31:A37"/>
    <mergeCell ref="B37:C37"/>
    <mergeCell ref="A10:M10"/>
    <mergeCell ref="A27:M27"/>
    <mergeCell ref="B41:C41"/>
    <mergeCell ref="A42:C42"/>
    <mergeCell ref="A15:A21"/>
    <mergeCell ref="B21:C21"/>
    <mergeCell ref="A4:M4"/>
    <mergeCell ref="B38:C38"/>
    <mergeCell ref="B39:C39"/>
    <mergeCell ref="B40:C40"/>
    <mergeCell ref="B25:C25"/>
    <mergeCell ref="A76:C76"/>
    <mergeCell ref="A49:A55"/>
    <mergeCell ref="B55:C55"/>
    <mergeCell ref="B56:C56"/>
    <mergeCell ref="B57:C57"/>
    <mergeCell ref="A65:A71"/>
    <mergeCell ref="B71:C71"/>
    <mergeCell ref="B72:C72"/>
    <mergeCell ref="B73:C73"/>
    <mergeCell ref="B74:C74"/>
    <mergeCell ref="N63:O63"/>
    <mergeCell ref="A75:C75"/>
    <mergeCell ref="A43:C43"/>
    <mergeCell ref="A45:O45"/>
    <mergeCell ref="A46:O46"/>
    <mergeCell ref="D47:E47"/>
    <mergeCell ref="F47:G47"/>
    <mergeCell ref="H47:I47"/>
    <mergeCell ref="J47:K47"/>
    <mergeCell ref="L47:M47"/>
    <mergeCell ref="A61:O61"/>
    <mergeCell ref="N47:O47"/>
    <mergeCell ref="D63:E63"/>
    <mergeCell ref="F63:G63"/>
    <mergeCell ref="H63:I63"/>
    <mergeCell ref="J63:K63"/>
  </mergeCells>
  <pageMargins left="0.7" right="0.7" top="0.75" bottom="0.75" header="0.3" footer="0.3"/>
  <pageSetup paperSize="8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Maths 66</vt:lpstr>
      <vt:lpstr>Catalan</vt:lpstr>
      <vt:lpstr>Lettres-66</vt:lpstr>
      <vt:lpstr>anglais_66</vt:lpstr>
      <vt:lpstr>espagnol-66</vt:lpstr>
      <vt:lpstr>HG-66</vt:lpstr>
      <vt:lpstr>anglais_66!Zone_d_impression</vt:lpstr>
      <vt:lpstr>Catalan!Zone_d_impression</vt:lpstr>
      <vt:lpstr>'espagnol-66'!Zone_d_impression</vt:lpstr>
      <vt:lpstr>'HG-66'!Zone_d_impression</vt:lpstr>
      <vt:lpstr>'Lettres-66'!Zone_d_impression</vt:lpstr>
      <vt:lpstr>'Maths 66'!Zone_d_impression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MENAGER</dc:creator>
  <cp:lastModifiedBy>Berkane Naouel</cp:lastModifiedBy>
  <cp:lastPrinted>2026-02-23T13:58:20Z</cp:lastPrinted>
  <dcterms:created xsi:type="dcterms:W3CDTF">2025-05-22T08:48:52Z</dcterms:created>
  <dcterms:modified xsi:type="dcterms:W3CDTF">2026-03-04T10:13:13Z</dcterms:modified>
</cp:coreProperties>
</file>